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se.OBCINA\Documents\GLAVNI SEZNAM ZADEV\Investicije\Cesta na Dobravo _ pod Ana Gale\razpis\popis_12.5.2021\"/>
    </mc:Choice>
  </mc:AlternateContent>
  <xr:revisionPtr revIDLastSave="0" documentId="13_ncr:1_{75B7E5A1-5F9F-49ED-A11D-548D33DECD04}" xr6:coauthVersionLast="46" xr6:coauthVersionMax="46" xr10:uidLastSave="{00000000-0000-0000-0000-000000000000}"/>
  <bookViews>
    <workbookView xWindow="28680" yWindow="-120" windowWidth="29040" windowHeight="17640" xr2:uid="{00000000-000D-0000-FFFF-FFFF00000000}"/>
  </bookViews>
  <sheets>
    <sheet name="Popis s količinami" sheetId="5" r:id="rId1"/>
  </sheets>
  <definedNames>
    <definedName name="_xlnm.Print_Area" localSheetId="0">'Popis s količinami'!$A$1:$E$126</definedName>
  </definedNames>
  <calcPr calcId="181029"/>
</workbook>
</file>

<file path=xl/calcChain.xml><?xml version="1.0" encoding="utf-8"?>
<calcChain xmlns="http://schemas.openxmlformats.org/spreadsheetml/2006/main">
  <c r="F133" i="5" l="1"/>
  <c r="D147" i="5" s="1"/>
  <c r="F131" i="5"/>
  <c r="F132" i="5"/>
  <c r="F130" i="5"/>
  <c r="F68" i="5"/>
  <c r="F29" i="5"/>
  <c r="F28" i="5"/>
  <c r="F61" i="5" l="1"/>
  <c r="F27" i="5"/>
  <c r="F125" i="5"/>
  <c r="F124" i="5"/>
  <c r="F26" i="5"/>
  <c r="F19" i="5"/>
  <c r="F18" i="5"/>
  <c r="F123" i="5"/>
  <c r="F90" i="5"/>
  <c r="F89" i="5"/>
  <c r="F88" i="5"/>
  <c r="F87" i="5"/>
  <c r="F86" i="5"/>
  <c r="F104" i="5"/>
  <c r="F105" i="5"/>
  <c r="F106" i="5"/>
  <c r="F107" i="5"/>
  <c r="F108" i="5"/>
  <c r="F109" i="5" l="1"/>
  <c r="F91" i="5"/>
  <c r="F122" i="5"/>
  <c r="F126" i="5" s="1"/>
  <c r="F72" i="5" l="1"/>
  <c r="F117" i="5"/>
  <c r="F116" i="5"/>
  <c r="F115" i="5"/>
  <c r="F114" i="5"/>
  <c r="F113" i="5"/>
  <c r="F99" i="5"/>
  <c r="F98" i="5"/>
  <c r="F97" i="5"/>
  <c r="F96" i="5"/>
  <c r="F95" i="5"/>
  <c r="F81" i="5"/>
  <c r="F80" i="5"/>
  <c r="F79" i="5"/>
  <c r="F78" i="5"/>
  <c r="F77" i="5"/>
  <c r="F71" i="5"/>
  <c r="F70" i="5"/>
  <c r="F69" i="5"/>
  <c r="F62" i="5"/>
  <c r="F60" i="5"/>
  <c r="F59" i="5"/>
  <c r="F58" i="5"/>
  <c r="F57" i="5"/>
  <c r="F56" i="5"/>
  <c r="F51" i="5"/>
  <c r="F50" i="5"/>
  <c r="F49" i="5"/>
  <c r="F48" i="5"/>
  <c r="F47" i="5"/>
  <c r="F46" i="5"/>
  <c r="F45" i="5"/>
  <c r="F44" i="5"/>
  <c r="F43" i="5"/>
  <c r="F42" i="5"/>
  <c r="F41" i="5"/>
  <c r="F40" i="5"/>
  <c r="F39" i="5"/>
  <c r="F38" i="5"/>
  <c r="F33" i="5"/>
  <c r="F32" i="5"/>
  <c r="F31" i="5"/>
  <c r="F30" i="5"/>
  <c r="F25" i="5"/>
  <c r="F24" i="5"/>
  <c r="F10" i="5"/>
  <c r="F9" i="5"/>
  <c r="F5" i="5"/>
  <c r="F4" i="5"/>
  <c r="F17" i="5"/>
  <c r="F16" i="5"/>
  <c r="F15" i="5"/>
  <c r="F14" i="5"/>
  <c r="F13" i="5"/>
  <c r="F12" i="5"/>
  <c r="F11" i="5"/>
  <c r="F20" i="5" s="1"/>
  <c r="F8" i="5"/>
  <c r="F7" i="5"/>
  <c r="F6" i="5"/>
  <c r="F3" i="5"/>
  <c r="F34" i="5" l="1"/>
  <c r="D143" i="5" s="1"/>
  <c r="D142" i="5"/>
  <c r="F82" i="5"/>
  <c r="F52" i="5"/>
  <c r="D144" i="5" s="1"/>
  <c r="F100" i="5"/>
  <c r="F63" i="5"/>
  <c r="D145" i="5" s="1"/>
  <c r="F73" i="5"/>
  <c r="F118" i="5"/>
  <c r="D146" i="5" l="1"/>
  <c r="E137" i="5" s="1"/>
  <c r="F137" i="5" s="1"/>
  <c r="F138" i="5" s="1"/>
  <c r="D148" i="5" s="1"/>
  <c r="D150" i="5" l="1"/>
  <c r="D152" i="5" s="1"/>
  <c r="D151" i="5" l="1"/>
</calcChain>
</file>

<file path=xl/sharedStrings.xml><?xml version="1.0" encoding="utf-8"?>
<sst xmlns="http://schemas.openxmlformats.org/spreadsheetml/2006/main" count="377" uniqueCount="173">
  <si>
    <t>1. PREDDELA</t>
  </si>
  <si>
    <t>Šifra</t>
  </si>
  <si>
    <t>Enota</t>
  </si>
  <si>
    <t>Ime postavke</t>
  </si>
  <si>
    <t>Količina</t>
  </si>
  <si>
    <t>Cena/enoto</t>
  </si>
  <si>
    <t>Cena</t>
  </si>
  <si>
    <t>0 0</t>
  </si>
  <si>
    <t>kos</t>
  </si>
  <si>
    <t>Zakoličba obstoječih komunalnih vodov s strani upravljavca komunalnega voda</t>
  </si>
  <si>
    <t>12 132</t>
  </si>
  <si>
    <t>m2</t>
  </si>
  <si>
    <t>Odstranitev grmovja in dreves z debli premera do 10 cm ter vej na redko poraslipovršini - strojno</t>
  </si>
  <si>
    <t>12 152</t>
  </si>
  <si>
    <t>Posek in odstranitev drevesa z deblom premera 31 do 50 cm ter odstranitev vej</t>
  </si>
  <si>
    <t>12 165</t>
  </si>
  <si>
    <t>Odstranitev panja s premerom 31 do 50 cm z odvozom na deponijo na razdaljo nad100 do 1000 m</t>
  </si>
  <si>
    <t>12 323</t>
  </si>
  <si>
    <t>Porušitev in odstranitev asfaltne plasti v debelini nad 10 cm</t>
  </si>
  <si>
    <t>12 372</t>
  </si>
  <si>
    <t>Rezkanje in odvoz asfaltne krovne plasti v debelini 4 do 7 cm</t>
  </si>
  <si>
    <t>12 383</t>
  </si>
  <si>
    <t>m1</t>
  </si>
  <si>
    <t>Rezanje asfaltne plasti s talno diamantno žago, debele 11 do 15 cm</t>
  </si>
  <si>
    <t>12 391</t>
  </si>
  <si>
    <t>Porušitev in odstranitev robnika iz cementnega betona</t>
  </si>
  <si>
    <t>12 477</t>
  </si>
  <si>
    <t>m3</t>
  </si>
  <si>
    <t>13 311</t>
  </si>
  <si>
    <t xml:space="preserve"> Organizacija gradbišča – postavitev začasnih objektov</t>
  </si>
  <si>
    <t>13 312</t>
  </si>
  <si>
    <t xml:space="preserve"> Organizacija gradbišča – odstranitev začasnih objektov</t>
  </si>
  <si>
    <t>Preddela SKUPAJ</t>
  </si>
  <si>
    <t>2. ZEMELJSKA DELA</t>
  </si>
  <si>
    <t>21 243</t>
  </si>
  <si>
    <t>22 114</t>
  </si>
  <si>
    <r>
      <t>m</t>
    </r>
    <r>
      <rPr>
        <vertAlign val="superscript"/>
        <sz val="12"/>
        <rFont val="Times New Roman"/>
        <family val="1"/>
        <charset val="238"/>
      </rPr>
      <t>2</t>
    </r>
  </si>
  <si>
    <t xml:space="preserve"> Ureditev planuma temeljnih tal mehke kamnine – 3. kategorije</t>
  </si>
  <si>
    <t>29 116</t>
  </si>
  <si>
    <t>t</t>
  </si>
  <si>
    <t xml:space="preserve"> Prevoz materiala na razdaljo nad 3000 do 5000 m</t>
  </si>
  <si>
    <t>29 135</t>
  </si>
  <si>
    <r>
      <t>m</t>
    </r>
    <r>
      <rPr>
        <vertAlign val="superscript"/>
        <sz val="12"/>
        <rFont val="Times New Roman"/>
        <family val="1"/>
        <charset val="238"/>
      </rPr>
      <t>3</t>
    </r>
  </si>
  <si>
    <t>29 153</t>
  </si>
  <si>
    <t xml:space="preserve"> Odlaganje odpadnega asfalta na komunalno deponijo</t>
  </si>
  <si>
    <t>29 154</t>
  </si>
  <si>
    <t xml:space="preserve"> Odlaganje odpadnega cementnega betona na komunalno deponijo</t>
  </si>
  <si>
    <t>Zemeljska dela SKUPAJ</t>
  </si>
  <si>
    <t>24 441</t>
  </si>
  <si>
    <r>
      <t>m</t>
    </r>
    <r>
      <rPr>
        <vertAlign val="superscript"/>
        <sz val="12"/>
        <rFont val="Times New Roman"/>
        <family val="1"/>
        <charset val="238"/>
      </rPr>
      <t>3</t>
    </r>
    <r>
      <rPr>
        <sz val="10"/>
        <rFont val="Arial"/>
        <family val="2"/>
        <charset val="238"/>
      </rPr>
      <t/>
    </r>
  </si>
  <si>
    <t xml:space="preserve"> Vgraditev posteljice v debelini plasti do 40 cm iz zrnate kamnine – 3. kategorije (pod asfaltiranimi površinami in pod tlakovci)</t>
  </si>
  <si>
    <t>31 133</t>
  </si>
  <si>
    <r>
      <t xml:space="preserve"> m</t>
    </r>
    <r>
      <rPr>
        <vertAlign val="superscript"/>
        <sz val="12"/>
        <rFont val="Times New Roman"/>
        <family val="1"/>
        <charset val="238"/>
      </rPr>
      <t>3</t>
    </r>
  </si>
  <si>
    <t xml:space="preserve"> Izdelava nevezane nosilne plasti enakozrnatega drobljenca iz kamnine v debelini do 20 cm</t>
  </si>
  <si>
    <t>31 342</t>
  </si>
  <si>
    <r>
      <t xml:space="preserve"> m</t>
    </r>
    <r>
      <rPr>
        <vertAlign val="superscript"/>
        <sz val="12"/>
        <rFont val="Times New Roman"/>
        <family val="1"/>
        <charset val="238"/>
      </rPr>
      <t>2</t>
    </r>
  </si>
  <si>
    <t>32 283</t>
  </si>
  <si>
    <t xml:space="preserve"> m2</t>
  </si>
  <si>
    <t>32 563</t>
  </si>
  <si>
    <t xml:space="preserve"> Pobrizg podlage z bitumensko emulzijo 0,6 kg/m2</t>
  </si>
  <si>
    <t>32 591</t>
  </si>
  <si>
    <t xml:space="preserve"> Čiščenje utrjene/odrezkane površine podlage pred pobrizgom z bitumenskim vezivom</t>
  </si>
  <si>
    <t>35 211</t>
  </si>
  <si>
    <t xml:space="preserve"> m1</t>
  </si>
  <si>
    <t xml:space="preserve"> Dobava in vgraditev predfabriciranega dvignjenega robnika iz cementnega betona s prerezom 5/25 cm</t>
  </si>
  <si>
    <t>35 214</t>
  </si>
  <si>
    <t xml:space="preserve"> Dobava in vgraditev predfabriciranega dvignjenega robnika iz cementnega betona s prerezom 15/25 cm</t>
  </si>
  <si>
    <t>0     0</t>
  </si>
  <si>
    <t>44 797</t>
  </si>
  <si>
    <t xml:space="preserve"> Preskus tesnosti jaška premera do 50 cm</t>
  </si>
  <si>
    <t xml:space="preserve"> Dobava in vgraditev rešetke iz duktilne litine z nosilnostjo 250 kN, s prerezom 400/400 mm</t>
  </si>
  <si>
    <t>4. ODVODNJAVANJE</t>
  </si>
  <si>
    <t xml:space="preserve"> Dobava in vgraditev pokrova iz duktilne litine z nosilnostjo 400 kN, krožnega prereza s premerom 600 mm</t>
  </si>
  <si>
    <t xml:space="preserve">0 0 </t>
  </si>
  <si>
    <t>51 211</t>
  </si>
  <si>
    <t xml:space="preserve"> Izdelava podprtega opaža za ravne temelje</t>
  </si>
  <si>
    <t>51 331</t>
  </si>
  <si>
    <t>52 211</t>
  </si>
  <si>
    <t>kg</t>
  </si>
  <si>
    <t>53 151</t>
  </si>
  <si>
    <t xml:space="preserve"> Dobava in vgraditev podložnega cementnega betona C12/15 v prerez do 0,15 m3/m2</t>
  </si>
  <si>
    <t>53 244</t>
  </si>
  <si>
    <t>REKAPITULACIJA</t>
  </si>
  <si>
    <t>PREDDELA</t>
  </si>
  <si>
    <t>ZEMELJSKA DELA</t>
  </si>
  <si>
    <t>ODVODNJAVANJE</t>
  </si>
  <si>
    <t>SKUPAJ</t>
  </si>
  <si>
    <t xml:space="preserve">SKUPAJ Z DDV </t>
  </si>
  <si>
    <t>61 652</t>
  </si>
  <si>
    <t>61 215</t>
  </si>
  <si>
    <t>Dobava in vgraditev stebrička za prometni znak iz vroče cinkane jeklene cevi s premerom 64 mm, dolge 3000 mm</t>
  </si>
  <si>
    <t>61 143</t>
  </si>
  <si>
    <t xml:space="preserve"> Izdelava temelja stebrička prometnega znaka iz cementnega betona C 12/15 od 0,21 do 0,40 m3 / temelj</t>
  </si>
  <si>
    <t>Zakoličba profilov vozišča v gričevnatem terenu</t>
  </si>
  <si>
    <t>Zakoličba karakterističnih točk (jaški, zidovi)</t>
  </si>
  <si>
    <t xml:space="preserve"> Porušitev in odstranitev zidu, stopnic, parapetov, tlakov iz cementnega betona, kanalizacijskih cevi in jaškov iz betona</t>
  </si>
  <si>
    <t>12 211</t>
  </si>
  <si>
    <t>Demontaža prometnega znaka na enem podstavku</t>
  </si>
  <si>
    <t>12 213</t>
  </si>
  <si>
    <t>Demontaža svetilk in pripadajočih drogov javne razsvetljave</t>
  </si>
  <si>
    <t xml:space="preserve"> Izdelava zgornje nosilne plasti bituminiziranega drobljenca zrnavosti 0/22 mm v debelini 7 cm (AC 22 base B50/70 A4)</t>
  </si>
  <si>
    <t xml:space="preserve"> Izdelava obrabne in zaporne plasti bitumenskega betona iz zmesi zrn iz silikatnih in karbonatnih kamnin in cestogradbenega bitumna v debelini 30 mm (AC 8 surf B50/70 A4)</t>
  </si>
  <si>
    <t>32 285</t>
  </si>
  <si>
    <t xml:space="preserve"> Izdelava obrabne in zaporne plasti bitumenskega betona iz zmesi zrn iz silikatnih in karbonatnih kamnin in cestogradbenega bitumna v debelini 50 mm (AC 8 surf B50/70 A5) - asfalt na pločniku</t>
  </si>
  <si>
    <t>Dodatek za ročno izdelavo koritnice</t>
  </si>
  <si>
    <t>Razprostiranje odvečne mehke/trde kamnine – 3. kategorije, vključno s komunalno takso</t>
  </si>
  <si>
    <t>Dobava in pritrditev predhodno odstranjenega  prometnega znaka</t>
  </si>
  <si>
    <t>Dobava in polaganje betonskih tlakovcev na utrjenem tamponskem drobljencu</t>
  </si>
  <si>
    <t>42 163</t>
  </si>
  <si>
    <t>43 192</t>
  </si>
  <si>
    <t xml:space="preserve"> Izdelava kanalizacije iz cevi iz polietilena, vključno s podložno plastjo iz cementnega betona, premera 20 cm, v globini do 1,0 m PE DN 200 SN8</t>
  </si>
  <si>
    <t>44 133</t>
  </si>
  <si>
    <t>44 854</t>
  </si>
  <si>
    <t>44 972</t>
  </si>
  <si>
    <t>Odvodnjavanje SKUPAJ</t>
  </si>
  <si>
    <t>.</t>
  </si>
  <si>
    <t xml:space="preserve"> Izdelava vzdolžne drenaže za zidom, na temelju zidu,  vključno z drenažnim zasipom, s trdimi plastičnimi cevmi premera 16 cm</t>
  </si>
  <si>
    <t xml:space="preserve"> Izdelava jaška iz cementnega betona, krožnega prereza s premerom 60 cm, globokega 1,0 do 1,5 m - jašek obbetoniran s C16/20</t>
  </si>
  <si>
    <t>3. VOZIŠČNE KONSTRUKCIJE</t>
  </si>
  <si>
    <t>Voziščne konstrukcije SKUPAJ</t>
  </si>
  <si>
    <t xml:space="preserve"> Dobava in postavitev rebraste armature iz jekla S400/500, armaturne mreže in palice, za srednje zahtevno ojačitev</t>
  </si>
  <si>
    <t xml:space="preserve"> Dobava in vgraditev ojačenega cementnega betona C30/37 v prerez do 0,50 m3/m2- m1, vkljčno z dodatki za odpornost PV II, XD 3, XF 4, ter dodatki za vidni beton</t>
  </si>
  <si>
    <t xml:space="preserve"> Izdelava dvostranskega vezanega opaža za raven zid, visok do 3 m</t>
  </si>
  <si>
    <t>Oporni zid 1 zgoraj SKUPAJ</t>
  </si>
  <si>
    <t>Oporni zid 2 zgoraj SKUPAJ</t>
  </si>
  <si>
    <t>Podporni zid 3 spodaj SKUPAJ</t>
  </si>
  <si>
    <t>Podporni zid 2 spodaj SKUPAJ</t>
  </si>
  <si>
    <t>Podporni zid 1 spodaj SKUPAJ</t>
  </si>
  <si>
    <t>5. GRADBENO OBRTNIŠKA DELA</t>
  </si>
  <si>
    <t>5.1 ZID 1 ZGORAJ</t>
  </si>
  <si>
    <t>5.2 ZID 2 ZGORAJ</t>
  </si>
  <si>
    <t>5.3 ZID 1 SPODAJ</t>
  </si>
  <si>
    <t>58 211</t>
  </si>
  <si>
    <t>Dobava in vgraditev ograje za pešce iz jeklenih cevnih profilov z vertikalnimi polnili, visoke 110 cm</t>
  </si>
  <si>
    <t>VOZIŠČNE KONSTRUKCIJE</t>
  </si>
  <si>
    <t>GRADBENO OBRTNIŠKA DELA</t>
  </si>
  <si>
    <t>DDV 22%</t>
  </si>
  <si>
    <t>Objekt: Cesta na Dobravo</t>
  </si>
  <si>
    <t>5.4 ZID 0 SPODAJ</t>
  </si>
  <si>
    <t>5.5 ZID 2 SPODAJ</t>
  </si>
  <si>
    <t>5.6 ZID 3 SPODAJ</t>
  </si>
  <si>
    <t>58 215</t>
  </si>
  <si>
    <t>Dobava in vgraditev kamnite ograje - gabionov, višine 1,5m</t>
  </si>
  <si>
    <t>Zaščita obstoječih komunalnih vodov z zaščitno cevjo ali obbetoniranjem, oz. prestavitev le-teh (po navodilih upravljavca komunalnega voda: OŠO, TK, elektro)</t>
  </si>
  <si>
    <t>Prestavitev obstoječih prostostoječih elektro omaric na novo stalno lokacijo</t>
  </si>
  <si>
    <t>Dobava in vgradnja kamnite blazine - izboljšava temeljnih tal pod podpornimi in opornimi konstrukcijami, debeline minimalno 50 cm, s sprotnim zgoščevanjem</t>
  </si>
  <si>
    <t>5.7 OSTALA DELA</t>
  </si>
  <si>
    <t>Dobava in vgradnja betonskih tlakovcev na utrjeno peščeno podlago, vključno s pripravo podlage</t>
  </si>
  <si>
    <t>Razna betonska dela (izdelava stopnic v P4, obzidava jaškov s kamnom v betonu)</t>
  </si>
  <si>
    <t>Dobava in vgradnja kamnitega drenažnega zasipa za zidovi</t>
  </si>
  <si>
    <t>45 556</t>
  </si>
  <si>
    <t>Dobava in vgradnja linijske kanalete z ustrezno rešetko nosilnosti razreda C, vključno s priključitvijo na meteorni jašek</t>
  </si>
  <si>
    <t xml:space="preserve"> Humuziranje  v debelini do 15 cm - strojno</t>
  </si>
  <si>
    <t xml:space="preserve"> Doplačilo za zatravitev s semenom</t>
  </si>
  <si>
    <t>23 132</t>
  </si>
  <si>
    <t>23 133</t>
  </si>
  <si>
    <t>6. TUJE STORITVE</t>
  </si>
  <si>
    <t>79 311</t>
  </si>
  <si>
    <t>ur</t>
  </si>
  <si>
    <t>Projektantski nadzor in geomehanski nadzor</t>
  </si>
  <si>
    <t>Izdeva geodetskega načrta izvedenih del</t>
  </si>
  <si>
    <t>79 514</t>
  </si>
  <si>
    <t>Izdelava projektne dokumentacije za projekt izvedenih del (3 izvodi)</t>
  </si>
  <si>
    <t>Tuje storitve SKUPAJ</t>
  </si>
  <si>
    <t>7. NEPREDVIDENA DELA</t>
  </si>
  <si>
    <t>ocena</t>
  </si>
  <si>
    <t>Nepredvidena dela v višini 10% vsote vrednosti zemeljskih del, voziščnih konstrukcij in gradbeno obrtniških del</t>
  </si>
  <si>
    <t>Nepredvidena dela SKUPAJ</t>
  </si>
  <si>
    <t>Ostala dela SKUPAJ</t>
  </si>
  <si>
    <t>TUJE STORITVE</t>
  </si>
  <si>
    <t>NEPREDVIDENA DELA</t>
  </si>
  <si>
    <t>Široki izkop mehke kamnine – 3. kategorije z nakladanjem - izkop voziščne konstrukcije do kote planuma posteljice in izkopi za zidove</t>
  </si>
  <si>
    <t>Oporni zid 0 spodaj SKUPAJ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</si>
</sst>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[$€-1]"/>
    <numFmt numFmtId="165" formatCode="[$€-2]\ #,##0.00"/>
    <numFmt numFmtId="166" formatCode="#,##0.00\ [$€-407];[Red]\-#,##0.00\ [$€-407]"/>
  </numFmts>
  <fonts count="12" x14ac:knownFonts="1">
    <font>
      <sz val="11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12"/>
      <name val="Times New Roman"/>
      <family val="1"/>
      <charset val="238"/>
    </font>
    <font>
      <vertAlign val="superscript"/>
      <sz val="12"/>
      <name val="Times New Roman"/>
      <family val="1"/>
      <charset val="238"/>
    </font>
    <font>
      <sz val="10"/>
      <name val="Arial"/>
      <family val="2"/>
      <charset val="238"/>
    </font>
    <font>
      <b/>
      <sz val="11"/>
      <name val="Arial"/>
      <family val="2"/>
      <charset val="238"/>
    </font>
    <font>
      <sz val="12"/>
      <name val="Times New Roman"/>
      <family val="1"/>
    </font>
    <font>
      <sz val="12"/>
      <name val="Arial"/>
      <family val="2"/>
      <charset val="238"/>
    </font>
    <font>
      <b/>
      <sz val="14"/>
      <name val="Arial"/>
      <family val="2"/>
      <charset val="238"/>
    </font>
    <font>
      <sz val="11"/>
      <name val="Calibri"/>
      <family val="2"/>
      <charset val="238"/>
      <scheme val="minor"/>
    </font>
    <font>
      <sz val="1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Alignment="1">
      <alignment horizontal="left"/>
    </xf>
    <xf numFmtId="49" fontId="2" fillId="0" borderId="3" xfId="0" applyNumberFormat="1" applyFont="1" applyBorder="1" applyAlignment="1">
      <alignment wrapText="1"/>
    </xf>
    <xf numFmtId="49" fontId="3" fillId="0" borderId="3" xfId="0" applyNumberFormat="1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wrapText="1"/>
    </xf>
    <xf numFmtId="49" fontId="2" fillId="0" borderId="3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wrapText="1"/>
    </xf>
    <xf numFmtId="0" fontId="0" fillId="0" borderId="0" xfId="0" applyAlignment="1">
      <alignment wrapText="1"/>
    </xf>
    <xf numFmtId="0" fontId="2" fillId="0" borderId="3" xfId="0" applyFont="1" applyBorder="1" applyAlignment="1">
      <alignment horizontal="center" wrapText="1"/>
    </xf>
    <xf numFmtId="2" fontId="2" fillId="0" borderId="3" xfId="0" applyNumberFormat="1" applyFont="1" applyBorder="1" applyAlignment="1">
      <alignment horizontal="center" wrapText="1"/>
    </xf>
    <xf numFmtId="4" fontId="2" fillId="0" borderId="3" xfId="0" applyNumberFormat="1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2" fontId="0" fillId="0" borderId="3" xfId="0" applyNumberFormat="1" applyBorder="1" applyAlignment="1">
      <alignment horizontal="center" wrapText="1"/>
    </xf>
    <xf numFmtId="4" fontId="0" fillId="0" borderId="3" xfId="0" applyNumberFormat="1" applyBorder="1" applyAlignment="1">
      <alignment horizontal="center" wrapText="1"/>
    </xf>
    <xf numFmtId="0" fontId="0" fillId="0" borderId="0" xfId="0" applyAlignment="1">
      <alignment horizontal="center" wrapText="1"/>
    </xf>
    <xf numFmtId="164" fontId="6" fillId="0" borderId="3" xfId="0" applyNumberFormat="1" applyFont="1" applyBorder="1" applyAlignment="1">
      <alignment horizontal="center" wrapText="1"/>
    </xf>
    <xf numFmtId="0" fontId="2" fillId="0" borderId="0" xfId="0" applyFont="1" applyAlignment="1">
      <alignment wrapText="1"/>
    </xf>
    <xf numFmtId="0" fontId="6" fillId="0" borderId="3" xfId="0" applyFont="1" applyBorder="1" applyAlignment="1">
      <alignment wrapText="1"/>
    </xf>
    <xf numFmtId="2" fontId="6" fillId="0" borderId="3" xfId="0" applyNumberFormat="1" applyFont="1" applyBorder="1" applyAlignment="1">
      <alignment wrapText="1"/>
    </xf>
    <xf numFmtId="2" fontId="2" fillId="0" borderId="0" xfId="0" applyNumberFormat="1" applyFont="1" applyAlignment="1">
      <alignment wrapText="1"/>
    </xf>
    <xf numFmtId="164" fontId="2" fillId="0" borderId="0" xfId="0" applyNumberFormat="1" applyFont="1" applyAlignment="1">
      <alignment horizontal="center" wrapText="1"/>
    </xf>
    <xf numFmtId="0" fontId="0" fillId="0" borderId="3" xfId="0" applyFont="1" applyBorder="1" applyAlignment="1">
      <alignment wrapText="1"/>
    </xf>
    <xf numFmtId="0" fontId="6" fillId="0" borderId="3" xfId="0" applyFont="1" applyBorder="1" applyAlignment="1">
      <alignment horizontal="left" wrapText="1"/>
    </xf>
    <xf numFmtId="0" fontId="7" fillId="0" borderId="3" xfId="0" applyFont="1" applyBorder="1" applyAlignment="1">
      <alignment horizontal="center" wrapText="1"/>
    </xf>
    <xf numFmtId="2" fontId="0" fillId="0" borderId="3" xfId="0" applyNumberFormat="1" applyFont="1" applyBorder="1" applyAlignment="1">
      <alignment horizontal="center" wrapText="1"/>
    </xf>
    <xf numFmtId="0" fontId="8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8" fillId="0" borderId="0" xfId="0" applyFont="1" applyAlignment="1">
      <alignment horizontal="right" wrapText="1"/>
    </xf>
    <xf numFmtId="0" fontId="8" fillId="0" borderId="0" xfId="0" applyFont="1" applyAlignment="1">
      <alignment wrapText="1"/>
    </xf>
    <xf numFmtId="0" fontId="1" fillId="0" borderId="3" xfId="0" applyFont="1" applyBorder="1" applyAlignment="1">
      <alignment horizontal="right" wrapText="1"/>
    </xf>
    <xf numFmtId="0" fontId="8" fillId="0" borderId="3" xfId="0" applyFont="1" applyBorder="1" applyAlignment="1">
      <alignment horizontal="center" wrapText="1"/>
    </xf>
    <xf numFmtId="0" fontId="8" fillId="0" borderId="3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1" fillId="0" borderId="0" xfId="0" applyFont="1" applyAlignment="1"/>
    <xf numFmtId="0" fontId="0" fillId="0" borderId="3" xfId="0" applyBorder="1" applyAlignment="1">
      <alignment wrapText="1"/>
    </xf>
    <xf numFmtId="0" fontId="6" fillId="0" borderId="3" xfId="0" applyFont="1" applyBorder="1" applyAlignment="1">
      <alignment horizontal="left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 applyAlignment="1">
      <alignment horizontal="left"/>
    </xf>
    <xf numFmtId="0" fontId="10" fillId="0" borderId="3" xfId="0" applyFont="1" applyBorder="1" applyAlignment="1">
      <alignment horizontal="center"/>
    </xf>
    <xf numFmtId="0" fontId="10" fillId="0" borderId="3" xfId="0" applyFont="1" applyFill="1" applyBorder="1" applyAlignment="1">
      <alignment horizontal="center"/>
    </xf>
    <xf numFmtId="0" fontId="10" fillId="0" borderId="3" xfId="0" applyFont="1" applyBorder="1" applyAlignment="1">
      <alignment horizontal="center" wrapText="1"/>
    </xf>
    <xf numFmtId="0" fontId="6" fillId="0" borderId="3" xfId="0" applyFont="1" applyBorder="1" applyAlignment="1">
      <alignment horizontal="left" wrapText="1"/>
    </xf>
    <xf numFmtId="2" fontId="0" fillId="0" borderId="3" xfId="0" applyNumberFormat="1" applyBorder="1" applyAlignment="1">
      <alignment horizontal="center"/>
    </xf>
    <xf numFmtId="0" fontId="0" fillId="0" borderId="0" xfId="0" applyAlignment="1">
      <alignment horizontal="center"/>
    </xf>
    <xf numFmtId="2" fontId="6" fillId="0" borderId="3" xfId="0" applyNumberFormat="1" applyFont="1" applyBorder="1" applyAlignment="1"/>
    <xf numFmtId="2" fontId="5" fillId="0" borderId="3" xfId="0" applyNumberFormat="1" applyFont="1" applyBorder="1" applyAlignment="1">
      <alignment horizontal="center"/>
    </xf>
    <xf numFmtId="2" fontId="2" fillId="0" borderId="3" xfId="0" applyNumberFormat="1" applyFont="1" applyBorder="1" applyAlignment="1">
      <alignment horizontal="center"/>
    </xf>
    <xf numFmtId="165" fontId="6" fillId="0" borderId="3" xfId="0" applyNumberFormat="1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166" fontId="11" fillId="0" borderId="3" xfId="0" applyNumberFormat="1" applyFont="1" applyBorder="1" applyAlignment="1">
      <alignment horizontal="right" wrapText="1"/>
    </xf>
    <xf numFmtId="0" fontId="11" fillId="0" borderId="0" xfId="0" applyFont="1" applyAlignment="1">
      <alignment horizontal="right" wrapText="1"/>
    </xf>
    <xf numFmtId="166" fontId="6" fillId="0" borderId="3" xfId="0" applyNumberFormat="1" applyFont="1" applyBorder="1" applyAlignment="1">
      <alignment horizontal="right" wrapText="1"/>
    </xf>
    <xf numFmtId="0" fontId="6" fillId="0" borderId="4" xfId="0" applyFont="1" applyBorder="1" applyAlignment="1">
      <alignment wrapText="1"/>
    </xf>
    <xf numFmtId="164" fontId="6" fillId="0" borderId="4" xfId="0" applyNumberFormat="1" applyFont="1" applyBorder="1" applyAlignment="1">
      <alignment horizontal="center" wrapText="1"/>
    </xf>
    <xf numFmtId="49" fontId="3" fillId="0" borderId="3" xfId="0" applyNumberFormat="1" applyFont="1" applyBorder="1" applyAlignment="1">
      <alignment horizontal="center"/>
    </xf>
    <xf numFmtId="0" fontId="6" fillId="0" borderId="0" xfId="0" applyFont="1" applyBorder="1" applyAlignment="1">
      <alignment horizontal="left" wrapText="1"/>
    </xf>
    <xf numFmtId="0" fontId="0" fillId="0" borderId="0" xfId="0" applyBorder="1" applyAlignment="1">
      <alignment wrapText="1"/>
    </xf>
    <xf numFmtId="2" fontId="0" fillId="0" borderId="0" xfId="0" applyNumberFormat="1" applyFont="1" applyBorder="1" applyAlignment="1">
      <alignment horizontal="center" wrapText="1"/>
    </xf>
    <xf numFmtId="164" fontId="6" fillId="0" borderId="0" xfId="0" applyNumberFormat="1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49" fontId="2" fillId="0" borderId="0" xfId="0" applyNumberFormat="1" applyFont="1" applyAlignment="1">
      <alignment horizontal="center" wrapText="1"/>
    </xf>
    <xf numFmtId="2" fontId="2" fillId="0" borderId="0" xfId="0" applyNumberFormat="1" applyFont="1" applyAlignment="1">
      <alignment horizontal="center"/>
    </xf>
    <xf numFmtId="0" fontId="2" fillId="0" borderId="0" xfId="0" applyFont="1"/>
    <xf numFmtId="2" fontId="6" fillId="0" borderId="0" xfId="0" applyNumberFormat="1" applyFont="1" applyAlignment="1"/>
    <xf numFmtId="2" fontId="5" fillId="0" borderId="0" xfId="0" applyNumberFormat="1" applyFont="1" applyAlignment="1">
      <alignment horizontal="center"/>
    </xf>
    <xf numFmtId="165" fontId="6" fillId="0" borderId="0" xfId="0" applyNumberFormat="1" applyFont="1" applyAlignment="1">
      <alignment horizontal="center"/>
    </xf>
    <xf numFmtId="0" fontId="6" fillId="0" borderId="4" xfId="0" applyFont="1" applyBorder="1" applyAlignment="1">
      <alignment horizontal="left" wrapText="1"/>
    </xf>
    <xf numFmtId="0" fontId="0" fillId="0" borderId="4" xfId="0" applyBorder="1" applyAlignment="1">
      <alignment wrapText="1"/>
    </xf>
    <xf numFmtId="2" fontId="0" fillId="0" borderId="4" xfId="0" applyNumberFormat="1" applyFont="1" applyBorder="1" applyAlignment="1">
      <alignment horizontal="center" wrapText="1"/>
    </xf>
    <xf numFmtId="0" fontId="6" fillId="0" borderId="4" xfId="0" applyFont="1" applyBorder="1" applyAlignment="1">
      <alignment horizontal="left"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52"/>
  <sheetViews>
    <sheetView tabSelected="1" topLeftCell="A118" zoomScale="150" zoomScaleNormal="150" workbookViewId="0">
      <selection activeCell="D44" sqref="D44"/>
    </sheetView>
  </sheetViews>
  <sheetFormatPr defaultRowHeight="15" x14ac:dyDescent="0.25"/>
  <cols>
    <col min="1" max="1" width="8" style="7" customWidth="1"/>
    <col min="2" max="2" width="7.42578125" style="7" customWidth="1"/>
    <col min="3" max="3" width="43.85546875" style="7" customWidth="1"/>
    <col min="4" max="4" width="13.28515625" style="7" customWidth="1"/>
    <col min="5" max="5" width="8.7109375" style="7" customWidth="1"/>
    <col min="6" max="6" width="12.28515625" style="7" customWidth="1"/>
    <col min="7" max="7" width="9.140625" style="7"/>
    <col min="8" max="8" width="10.5703125" style="7" customWidth="1"/>
    <col min="9" max="9" width="40.85546875" style="7" customWidth="1"/>
    <col min="10" max="10" width="17.140625" style="7" customWidth="1"/>
    <col min="11" max="16384" width="9.140625" style="7"/>
  </cols>
  <sheetData>
    <row r="1" spans="1:6" ht="15.75" x14ac:dyDescent="0.25">
      <c r="A1" s="34" t="s">
        <v>0</v>
      </c>
    </row>
    <row r="2" spans="1:6" ht="26.25" x14ac:dyDescent="0.25">
      <c r="A2" s="8" t="s">
        <v>1</v>
      </c>
      <c r="B2" s="8" t="s">
        <v>2</v>
      </c>
      <c r="C2" s="2" t="s">
        <v>3</v>
      </c>
      <c r="D2" s="8" t="s">
        <v>4</v>
      </c>
      <c r="E2" s="9" t="s">
        <v>5</v>
      </c>
      <c r="F2" s="10" t="s">
        <v>6</v>
      </c>
    </row>
    <row r="3" spans="1:6" ht="31.5" x14ac:dyDescent="0.25">
      <c r="A3" s="11" t="s">
        <v>7</v>
      </c>
      <c r="B3" s="11" t="s">
        <v>8</v>
      </c>
      <c r="C3" s="3" t="s">
        <v>9</v>
      </c>
      <c r="D3" s="12">
        <v>5</v>
      </c>
      <c r="E3" s="13">
        <v>0</v>
      </c>
      <c r="F3" s="14">
        <f>D3*E3</f>
        <v>0</v>
      </c>
    </row>
    <row r="4" spans="1:6" ht="15.75" x14ac:dyDescent="0.25">
      <c r="A4" s="11" t="s">
        <v>7</v>
      </c>
      <c r="B4" s="11" t="s">
        <v>8</v>
      </c>
      <c r="C4" s="3" t="s">
        <v>93</v>
      </c>
      <c r="D4" s="12">
        <v>8</v>
      </c>
      <c r="E4" s="13">
        <v>0</v>
      </c>
      <c r="F4" s="14">
        <f>D4*E4</f>
        <v>0</v>
      </c>
    </row>
    <row r="5" spans="1:6" ht="15.75" x14ac:dyDescent="0.25">
      <c r="A5" s="11" t="s">
        <v>73</v>
      </c>
      <c r="B5" s="11" t="s">
        <v>8</v>
      </c>
      <c r="C5" s="3" t="s">
        <v>94</v>
      </c>
      <c r="D5" s="12">
        <v>50</v>
      </c>
      <c r="E5" s="13">
        <v>0</v>
      </c>
      <c r="F5" s="14">
        <f>D5*E5</f>
        <v>0</v>
      </c>
    </row>
    <row r="6" spans="1:6" ht="47.25" x14ac:dyDescent="0.25">
      <c r="A6" s="11" t="s">
        <v>10</v>
      </c>
      <c r="B6" s="11" t="s">
        <v>11</v>
      </c>
      <c r="C6" s="3" t="s">
        <v>12</v>
      </c>
      <c r="D6" s="12">
        <v>100</v>
      </c>
      <c r="E6" s="13">
        <v>0</v>
      </c>
      <c r="F6" s="14">
        <f t="shared" ref="F6:F18" si="0">D6*E6</f>
        <v>0</v>
      </c>
    </row>
    <row r="7" spans="1:6" ht="31.5" x14ac:dyDescent="0.25">
      <c r="A7" s="11" t="s">
        <v>13</v>
      </c>
      <c r="B7" s="11" t="s">
        <v>8</v>
      </c>
      <c r="C7" s="3" t="s">
        <v>14</v>
      </c>
      <c r="D7" s="12">
        <v>2</v>
      </c>
      <c r="E7" s="13">
        <v>0</v>
      </c>
      <c r="F7" s="14">
        <f t="shared" si="0"/>
        <v>0</v>
      </c>
    </row>
    <row r="8" spans="1:6" ht="47.25" x14ac:dyDescent="0.25">
      <c r="A8" s="11" t="s">
        <v>15</v>
      </c>
      <c r="B8" s="11" t="s">
        <v>8</v>
      </c>
      <c r="C8" s="3" t="s">
        <v>16</v>
      </c>
      <c r="D8" s="12">
        <v>2</v>
      </c>
      <c r="E8" s="13">
        <v>0</v>
      </c>
      <c r="F8" s="14">
        <f t="shared" si="0"/>
        <v>0</v>
      </c>
    </row>
    <row r="9" spans="1:6" customFormat="1" ht="31.5" x14ac:dyDescent="0.25">
      <c r="A9" s="37" t="s">
        <v>96</v>
      </c>
      <c r="B9" s="37" t="s">
        <v>8</v>
      </c>
      <c r="C9" s="4" t="s">
        <v>97</v>
      </c>
      <c r="D9" s="43">
        <v>5</v>
      </c>
      <c r="E9" s="13">
        <v>0</v>
      </c>
      <c r="F9" s="43">
        <f t="shared" si="0"/>
        <v>0</v>
      </c>
    </row>
    <row r="10" spans="1:6" customFormat="1" ht="31.5" x14ac:dyDescent="0.25">
      <c r="A10" s="37" t="s">
        <v>98</v>
      </c>
      <c r="B10" s="37" t="s">
        <v>8</v>
      </c>
      <c r="C10" s="4" t="s">
        <v>99</v>
      </c>
      <c r="D10" s="43">
        <v>6</v>
      </c>
      <c r="E10" s="13">
        <v>0</v>
      </c>
      <c r="F10" s="43">
        <f t="shared" ref="F10" si="1">D10*E10</f>
        <v>0</v>
      </c>
    </row>
    <row r="11" spans="1:6" ht="31.5" x14ac:dyDescent="0.25">
      <c r="A11" s="11" t="s">
        <v>17</v>
      </c>
      <c r="B11" s="11" t="s">
        <v>11</v>
      </c>
      <c r="C11" s="3" t="s">
        <v>18</v>
      </c>
      <c r="D11" s="12">
        <v>700</v>
      </c>
      <c r="E11" s="13">
        <v>0</v>
      </c>
      <c r="F11" s="14">
        <f t="shared" si="0"/>
        <v>0</v>
      </c>
    </row>
    <row r="12" spans="1:6" ht="31.5" x14ac:dyDescent="0.25">
      <c r="A12" s="11" t="s">
        <v>19</v>
      </c>
      <c r="B12" s="11" t="s">
        <v>11</v>
      </c>
      <c r="C12" s="3" t="s">
        <v>20</v>
      </c>
      <c r="D12" s="12">
        <v>23</v>
      </c>
      <c r="E12" s="13">
        <v>0</v>
      </c>
      <c r="F12" s="14">
        <f t="shared" si="0"/>
        <v>0</v>
      </c>
    </row>
    <row r="13" spans="1:6" ht="31.5" x14ac:dyDescent="0.25">
      <c r="A13" s="11" t="s">
        <v>21</v>
      </c>
      <c r="B13" s="11" t="s">
        <v>22</v>
      </c>
      <c r="C13" s="3" t="s">
        <v>23</v>
      </c>
      <c r="D13" s="12">
        <v>23</v>
      </c>
      <c r="E13" s="13">
        <v>0</v>
      </c>
      <c r="F13" s="14">
        <f t="shared" si="0"/>
        <v>0</v>
      </c>
    </row>
    <row r="14" spans="1:6" ht="31.5" x14ac:dyDescent="0.25">
      <c r="A14" s="11" t="s">
        <v>24</v>
      </c>
      <c r="B14" s="11" t="s">
        <v>22</v>
      </c>
      <c r="C14" s="3" t="s">
        <v>25</v>
      </c>
      <c r="D14" s="12">
        <v>100</v>
      </c>
      <c r="E14" s="13">
        <v>0</v>
      </c>
      <c r="F14" s="14">
        <f t="shared" si="0"/>
        <v>0</v>
      </c>
    </row>
    <row r="15" spans="1:6" ht="47.25" x14ac:dyDescent="0.25">
      <c r="A15" s="11" t="s">
        <v>26</v>
      </c>
      <c r="B15" s="11" t="s">
        <v>27</v>
      </c>
      <c r="C15" s="3" t="s">
        <v>95</v>
      </c>
      <c r="D15" s="12">
        <v>350</v>
      </c>
      <c r="E15" s="13">
        <v>0</v>
      </c>
      <c r="F15" s="14">
        <f t="shared" si="0"/>
        <v>0</v>
      </c>
    </row>
    <row r="16" spans="1:6" ht="31.5" x14ac:dyDescent="0.25">
      <c r="A16" s="11" t="s">
        <v>28</v>
      </c>
      <c r="B16" s="11" t="s">
        <v>8</v>
      </c>
      <c r="C16" s="3" t="s">
        <v>29</v>
      </c>
      <c r="D16" s="12">
        <v>1</v>
      </c>
      <c r="E16" s="13">
        <v>0</v>
      </c>
      <c r="F16" s="14">
        <f t="shared" si="0"/>
        <v>0</v>
      </c>
    </row>
    <row r="17" spans="1:6" ht="31.5" x14ac:dyDescent="0.25">
      <c r="A17" s="11" t="s">
        <v>30</v>
      </c>
      <c r="B17" s="11" t="s">
        <v>8</v>
      </c>
      <c r="C17" s="3" t="s">
        <v>31</v>
      </c>
      <c r="D17" s="12">
        <v>1</v>
      </c>
      <c r="E17" s="13">
        <v>0</v>
      </c>
      <c r="F17" s="14">
        <f t="shared" si="0"/>
        <v>0</v>
      </c>
    </row>
    <row r="18" spans="1:6" ht="63" x14ac:dyDescent="0.25">
      <c r="A18" s="11" t="s">
        <v>73</v>
      </c>
      <c r="B18" s="11" t="s">
        <v>8</v>
      </c>
      <c r="C18" s="3" t="s">
        <v>143</v>
      </c>
      <c r="D18" s="12">
        <v>4</v>
      </c>
      <c r="E18" s="13">
        <v>0</v>
      </c>
      <c r="F18" s="14">
        <f t="shared" si="0"/>
        <v>0</v>
      </c>
    </row>
    <row r="19" spans="1:6" ht="31.5" x14ac:dyDescent="0.25">
      <c r="A19" s="11" t="s">
        <v>73</v>
      </c>
      <c r="B19" s="11" t="s">
        <v>8</v>
      </c>
      <c r="C19" s="3" t="s">
        <v>144</v>
      </c>
      <c r="D19" s="12">
        <v>2</v>
      </c>
      <c r="E19" s="13">
        <v>0</v>
      </c>
      <c r="F19" s="14">
        <f t="shared" ref="F19" si="2">D19*E19</f>
        <v>0</v>
      </c>
    </row>
    <row r="20" spans="1:6" x14ac:dyDescent="0.25">
      <c r="A20" s="15"/>
      <c r="B20" s="15"/>
      <c r="C20" s="54" t="s">
        <v>32</v>
      </c>
      <c r="D20" s="71"/>
      <c r="E20" s="71"/>
      <c r="F20" s="55">
        <f>SUM(F3:F19)</f>
        <v>0</v>
      </c>
    </row>
    <row r="22" spans="1:6" ht="15.75" x14ac:dyDescent="0.25">
      <c r="A22" s="1" t="s">
        <v>33</v>
      </c>
    </row>
    <row r="23" spans="1:6" ht="26.25" x14ac:dyDescent="0.25">
      <c r="A23" s="8" t="s">
        <v>1</v>
      </c>
      <c r="B23" s="8" t="s">
        <v>2</v>
      </c>
      <c r="C23" s="2" t="s">
        <v>3</v>
      </c>
      <c r="D23" s="8" t="s">
        <v>4</v>
      </c>
      <c r="E23" s="9" t="s">
        <v>5</v>
      </c>
      <c r="F23" s="10" t="s">
        <v>6</v>
      </c>
    </row>
    <row r="24" spans="1:6" ht="47.25" x14ac:dyDescent="0.25">
      <c r="A24" s="11" t="s">
        <v>34</v>
      </c>
      <c r="B24" s="11" t="s">
        <v>27</v>
      </c>
      <c r="C24" s="4" t="s">
        <v>171</v>
      </c>
      <c r="D24" s="12">
        <v>950</v>
      </c>
      <c r="E24" s="13">
        <v>0</v>
      </c>
      <c r="F24" s="14">
        <f>D24*E24</f>
        <v>0</v>
      </c>
    </row>
    <row r="25" spans="1:6" ht="31.5" x14ac:dyDescent="0.25">
      <c r="A25" s="11" t="s">
        <v>35</v>
      </c>
      <c r="B25" s="11" t="s">
        <v>36</v>
      </c>
      <c r="C25" s="4" t="s">
        <v>37</v>
      </c>
      <c r="D25" s="12">
        <v>1150</v>
      </c>
      <c r="E25" s="13">
        <v>0</v>
      </c>
      <c r="F25" s="14">
        <f t="shared" ref="F25:F33" si="3">D25*E25</f>
        <v>0</v>
      </c>
    </row>
    <row r="26" spans="1:6" ht="63" x14ac:dyDescent="0.25">
      <c r="A26" s="11" t="s">
        <v>7</v>
      </c>
      <c r="B26" s="11" t="s">
        <v>27</v>
      </c>
      <c r="C26" s="4" t="s">
        <v>145</v>
      </c>
      <c r="D26" s="12">
        <v>150</v>
      </c>
      <c r="E26" s="13">
        <v>0</v>
      </c>
      <c r="F26" s="14">
        <f>D26*E26</f>
        <v>0</v>
      </c>
    </row>
    <row r="27" spans="1:6" ht="31.5" x14ac:dyDescent="0.25">
      <c r="A27" s="11" t="s">
        <v>7</v>
      </c>
      <c r="B27" s="11" t="s">
        <v>27</v>
      </c>
      <c r="C27" s="4" t="s">
        <v>149</v>
      </c>
      <c r="D27" s="12">
        <v>150</v>
      </c>
      <c r="E27" s="13">
        <v>0</v>
      </c>
      <c r="F27" s="14">
        <f>D27*E27</f>
        <v>0</v>
      </c>
    </row>
    <row r="28" spans="1:6" ht="15.75" x14ac:dyDescent="0.25">
      <c r="A28" s="56" t="s">
        <v>154</v>
      </c>
      <c r="B28" s="37" t="s">
        <v>11</v>
      </c>
      <c r="C28" s="4" t="s">
        <v>152</v>
      </c>
      <c r="D28" s="12">
        <v>200</v>
      </c>
      <c r="E28" s="13">
        <v>0</v>
      </c>
      <c r="F28" s="50">
        <f t="shared" ref="F28:F29" si="4">D28*E28</f>
        <v>0</v>
      </c>
    </row>
    <row r="29" spans="1:6" ht="15.75" x14ac:dyDescent="0.25">
      <c r="A29" s="56" t="s">
        <v>155</v>
      </c>
      <c r="B29" s="37" t="s">
        <v>11</v>
      </c>
      <c r="C29" s="4" t="s">
        <v>153</v>
      </c>
      <c r="D29" s="12">
        <v>200</v>
      </c>
      <c r="E29" s="13">
        <v>0</v>
      </c>
      <c r="F29" s="50">
        <f t="shared" si="4"/>
        <v>0</v>
      </c>
    </row>
    <row r="30" spans="1:6" ht="31.5" x14ac:dyDescent="0.25">
      <c r="A30" s="11" t="s">
        <v>38</v>
      </c>
      <c r="B30" s="11" t="s">
        <v>39</v>
      </c>
      <c r="C30" s="4" t="s">
        <v>40</v>
      </c>
      <c r="D30" s="12">
        <v>2800</v>
      </c>
      <c r="E30" s="13">
        <v>0</v>
      </c>
      <c r="F30" s="14">
        <f t="shared" si="3"/>
        <v>0</v>
      </c>
    </row>
    <row r="31" spans="1:6" ht="31.5" x14ac:dyDescent="0.25">
      <c r="A31" s="11" t="s">
        <v>41</v>
      </c>
      <c r="B31" s="11" t="s">
        <v>42</v>
      </c>
      <c r="C31" s="4" t="s">
        <v>105</v>
      </c>
      <c r="D31" s="12">
        <v>860</v>
      </c>
      <c r="E31" s="13">
        <v>0</v>
      </c>
      <c r="F31" s="14">
        <f t="shared" si="3"/>
        <v>0</v>
      </c>
    </row>
    <row r="32" spans="1:6" ht="31.5" x14ac:dyDescent="0.25">
      <c r="A32" s="11" t="s">
        <v>43</v>
      </c>
      <c r="B32" s="11" t="s">
        <v>39</v>
      </c>
      <c r="C32" s="4" t="s">
        <v>44</v>
      </c>
      <c r="D32" s="12">
        <v>240</v>
      </c>
      <c r="E32" s="13">
        <v>0</v>
      </c>
      <c r="F32" s="14">
        <f t="shared" si="3"/>
        <v>0</v>
      </c>
    </row>
    <row r="33" spans="1:6" ht="31.5" x14ac:dyDescent="0.25">
      <c r="A33" s="11" t="s">
        <v>45</v>
      </c>
      <c r="B33" s="11" t="s">
        <v>39</v>
      </c>
      <c r="C33" s="4" t="s">
        <v>46</v>
      </c>
      <c r="D33" s="12">
        <v>875</v>
      </c>
      <c r="E33" s="13">
        <v>0</v>
      </c>
      <c r="F33" s="14">
        <f t="shared" si="3"/>
        <v>0</v>
      </c>
    </row>
    <row r="34" spans="1:6" x14ac:dyDescent="0.25">
      <c r="A34" s="15"/>
      <c r="B34" s="17"/>
      <c r="C34" s="18" t="s">
        <v>47</v>
      </c>
      <c r="D34" s="35"/>
      <c r="E34" s="19"/>
      <c r="F34" s="16">
        <f>SUM(F24:F33)</f>
        <v>0</v>
      </c>
    </row>
    <row r="35" spans="1:6" x14ac:dyDescent="0.25">
      <c r="A35" s="15"/>
      <c r="B35" s="17"/>
      <c r="C35" s="17"/>
      <c r="D35" s="17"/>
      <c r="E35" s="20"/>
      <c r="F35" s="21"/>
    </row>
    <row r="36" spans="1:6" ht="15.75" x14ac:dyDescent="0.25">
      <c r="A36" s="1" t="s">
        <v>118</v>
      </c>
    </row>
    <row r="37" spans="1:6" ht="26.25" x14ac:dyDescent="0.25">
      <c r="A37" s="8" t="s">
        <v>1</v>
      </c>
      <c r="B37" s="8" t="s">
        <v>2</v>
      </c>
      <c r="C37" s="2" t="s">
        <v>3</v>
      </c>
      <c r="D37" s="8" t="s">
        <v>4</v>
      </c>
      <c r="E37" s="9" t="s">
        <v>5</v>
      </c>
      <c r="F37" s="10" t="s">
        <v>6</v>
      </c>
    </row>
    <row r="38" spans="1:6" ht="47.25" x14ac:dyDescent="0.25">
      <c r="A38" s="11" t="s">
        <v>48</v>
      </c>
      <c r="B38" s="11" t="s">
        <v>49</v>
      </c>
      <c r="C38" s="4" t="s">
        <v>50</v>
      </c>
      <c r="D38" s="12">
        <v>600</v>
      </c>
      <c r="E38" s="13">
        <v>0</v>
      </c>
      <c r="F38" s="14">
        <f t="shared" ref="F38:F51" si="5">D38*E38</f>
        <v>0</v>
      </c>
    </row>
    <row r="39" spans="1:6" ht="31.5" x14ac:dyDescent="0.25">
      <c r="A39" s="11" t="s">
        <v>51</v>
      </c>
      <c r="B39" s="11" t="s">
        <v>52</v>
      </c>
      <c r="C39" s="4" t="s">
        <v>53</v>
      </c>
      <c r="D39" s="12">
        <v>200</v>
      </c>
      <c r="E39" s="13">
        <v>0</v>
      </c>
      <c r="F39" s="14">
        <f t="shared" si="5"/>
        <v>0</v>
      </c>
    </row>
    <row r="40" spans="1:6" ht="47.25" x14ac:dyDescent="0.25">
      <c r="A40" s="11" t="s">
        <v>54</v>
      </c>
      <c r="B40" s="11" t="s">
        <v>55</v>
      </c>
      <c r="C40" s="4" t="s">
        <v>100</v>
      </c>
      <c r="D40" s="12">
        <v>1100</v>
      </c>
      <c r="E40" s="13">
        <v>0</v>
      </c>
      <c r="F40" s="14">
        <f t="shared" si="5"/>
        <v>0</v>
      </c>
    </row>
    <row r="41" spans="1:6" ht="78.75" x14ac:dyDescent="0.25">
      <c r="A41" s="11" t="s">
        <v>56</v>
      </c>
      <c r="B41" s="11" t="s">
        <v>57</v>
      </c>
      <c r="C41" s="4" t="s">
        <v>103</v>
      </c>
      <c r="D41" s="12">
        <v>200</v>
      </c>
      <c r="E41" s="13">
        <v>0</v>
      </c>
      <c r="F41" s="14">
        <f t="shared" si="5"/>
        <v>0</v>
      </c>
    </row>
    <row r="42" spans="1:6" ht="63" x14ac:dyDescent="0.25">
      <c r="A42" s="11" t="s">
        <v>102</v>
      </c>
      <c r="B42" s="11" t="s">
        <v>57</v>
      </c>
      <c r="C42" s="4" t="s">
        <v>101</v>
      </c>
      <c r="D42" s="12">
        <v>1100</v>
      </c>
      <c r="E42" s="13">
        <v>0</v>
      </c>
      <c r="F42" s="14">
        <f t="shared" si="5"/>
        <v>0</v>
      </c>
    </row>
    <row r="43" spans="1:6" ht="31.5" x14ac:dyDescent="0.25">
      <c r="A43" s="11" t="s">
        <v>58</v>
      </c>
      <c r="B43" s="11" t="s">
        <v>57</v>
      </c>
      <c r="C43" s="4" t="s">
        <v>59</v>
      </c>
      <c r="D43" s="12">
        <v>1000</v>
      </c>
      <c r="E43" s="13">
        <v>0</v>
      </c>
      <c r="F43" s="14">
        <f t="shared" si="5"/>
        <v>0</v>
      </c>
    </row>
    <row r="44" spans="1:6" ht="31.5" x14ac:dyDescent="0.25">
      <c r="A44" s="11" t="s">
        <v>60</v>
      </c>
      <c r="B44" s="11" t="s">
        <v>57</v>
      </c>
      <c r="C44" s="4" t="s">
        <v>61</v>
      </c>
      <c r="D44" s="12">
        <v>23</v>
      </c>
      <c r="E44" s="13">
        <v>0</v>
      </c>
      <c r="F44" s="14">
        <f t="shared" si="5"/>
        <v>0</v>
      </c>
    </row>
    <row r="45" spans="1:6" ht="47.25" x14ac:dyDescent="0.25">
      <c r="A45" s="11" t="s">
        <v>62</v>
      </c>
      <c r="B45" s="11" t="s">
        <v>63</v>
      </c>
      <c r="C45" s="4" t="s">
        <v>64</v>
      </c>
      <c r="D45" s="12">
        <v>180</v>
      </c>
      <c r="E45" s="13">
        <v>0</v>
      </c>
      <c r="F45" s="14">
        <f t="shared" si="5"/>
        <v>0</v>
      </c>
    </row>
    <row r="46" spans="1:6" ht="47.25" x14ac:dyDescent="0.25">
      <c r="A46" s="11" t="s">
        <v>65</v>
      </c>
      <c r="B46" s="11" t="s">
        <v>63</v>
      </c>
      <c r="C46" s="4" t="s">
        <v>66</v>
      </c>
      <c r="D46" s="12">
        <v>180</v>
      </c>
      <c r="E46" s="13">
        <v>0</v>
      </c>
      <c r="F46" s="14">
        <f t="shared" si="5"/>
        <v>0</v>
      </c>
    </row>
    <row r="47" spans="1:6" ht="15.75" x14ac:dyDescent="0.25">
      <c r="A47" s="11" t="s">
        <v>67</v>
      </c>
      <c r="B47" s="11" t="s">
        <v>11</v>
      </c>
      <c r="C47" s="4" t="s">
        <v>104</v>
      </c>
      <c r="D47" s="12">
        <v>15</v>
      </c>
      <c r="E47" s="13">
        <v>0</v>
      </c>
      <c r="F47" s="14">
        <f t="shared" si="5"/>
        <v>0</v>
      </c>
    </row>
    <row r="48" spans="1:6" ht="47.25" x14ac:dyDescent="0.25">
      <c r="A48" s="37" t="s">
        <v>91</v>
      </c>
      <c r="B48" s="38" t="s">
        <v>27</v>
      </c>
      <c r="C48" s="4" t="s">
        <v>92</v>
      </c>
      <c r="D48" s="39">
        <v>1</v>
      </c>
      <c r="E48" s="13">
        <v>0</v>
      </c>
      <c r="F48" s="14">
        <f t="shared" si="5"/>
        <v>0</v>
      </c>
    </row>
    <row r="49" spans="1:6" ht="47.25" x14ac:dyDescent="0.25">
      <c r="A49" s="37" t="s">
        <v>89</v>
      </c>
      <c r="B49" s="38" t="s">
        <v>8</v>
      </c>
      <c r="C49" s="4" t="s">
        <v>90</v>
      </c>
      <c r="D49" s="40">
        <v>1</v>
      </c>
      <c r="E49" s="13">
        <v>0</v>
      </c>
      <c r="F49" s="14">
        <f t="shared" si="5"/>
        <v>0</v>
      </c>
    </row>
    <row r="50" spans="1:6" ht="31.5" x14ac:dyDescent="0.25">
      <c r="A50" s="37" t="s">
        <v>88</v>
      </c>
      <c r="B50" s="38" t="s">
        <v>8</v>
      </c>
      <c r="C50" s="4" t="s">
        <v>106</v>
      </c>
      <c r="D50" s="40">
        <v>1</v>
      </c>
      <c r="E50" s="13">
        <v>0</v>
      </c>
      <c r="F50" s="14">
        <f t="shared" si="5"/>
        <v>0</v>
      </c>
    </row>
    <row r="51" spans="1:6" ht="31.5" x14ac:dyDescent="0.25">
      <c r="A51" s="11" t="s">
        <v>7</v>
      </c>
      <c r="B51" s="11" t="s">
        <v>11</v>
      </c>
      <c r="C51" s="4" t="s">
        <v>107</v>
      </c>
      <c r="D51" s="41">
        <v>150</v>
      </c>
      <c r="E51" s="13">
        <v>0</v>
      </c>
      <c r="F51" s="14">
        <f t="shared" si="5"/>
        <v>0</v>
      </c>
    </row>
    <row r="52" spans="1:6" x14ac:dyDescent="0.25">
      <c r="C52" s="18" t="s">
        <v>119</v>
      </c>
      <c r="D52" s="35"/>
      <c r="E52" s="22"/>
      <c r="F52" s="16">
        <f>SUM(F38:F51)</f>
        <v>0</v>
      </c>
    </row>
    <row r="54" spans="1:6" customFormat="1" ht="15.75" x14ac:dyDescent="0.25">
      <c r="A54" s="1" t="s">
        <v>71</v>
      </c>
      <c r="B54" s="7"/>
      <c r="C54" s="7"/>
      <c r="D54" s="7"/>
      <c r="E54" s="7"/>
      <c r="F54" s="7"/>
    </row>
    <row r="55" spans="1:6" customFormat="1" ht="26.25" x14ac:dyDescent="0.25">
      <c r="A55" s="8" t="s">
        <v>1</v>
      </c>
      <c r="B55" s="8" t="s">
        <v>2</v>
      </c>
      <c r="C55" s="5" t="s">
        <v>3</v>
      </c>
      <c r="D55" s="9" t="s">
        <v>4</v>
      </c>
      <c r="E55" s="9" t="s">
        <v>5</v>
      </c>
      <c r="F55" s="9" t="s">
        <v>6</v>
      </c>
    </row>
    <row r="56" spans="1:6" customFormat="1" ht="47.25" x14ac:dyDescent="0.25">
      <c r="A56" s="37" t="s">
        <v>108</v>
      </c>
      <c r="B56" s="37" t="s">
        <v>22</v>
      </c>
      <c r="C56" s="4" t="s">
        <v>116</v>
      </c>
      <c r="D56" s="43">
        <v>120</v>
      </c>
      <c r="E56" s="43">
        <v>0</v>
      </c>
      <c r="F56" s="43">
        <f t="shared" ref="F56:F62" si="6">D56*E56</f>
        <v>0</v>
      </c>
    </row>
    <row r="57" spans="1:6" customFormat="1" ht="63" x14ac:dyDescent="0.25">
      <c r="A57" s="37" t="s">
        <v>109</v>
      </c>
      <c r="B57" s="37" t="s">
        <v>22</v>
      </c>
      <c r="C57" s="4" t="s">
        <v>110</v>
      </c>
      <c r="D57" s="43">
        <v>60</v>
      </c>
      <c r="E57" s="43">
        <v>0</v>
      </c>
      <c r="F57" s="43">
        <f t="shared" si="6"/>
        <v>0</v>
      </c>
    </row>
    <row r="58" spans="1:6" customFormat="1" ht="47.25" x14ac:dyDescent="0.25">
      <c r="A58" s="37" t="s">
        <v>111</v>
      </c>
      <c r="B58" s="37" t="s">
        <v>8</v>
      </c>
      <c r="C58" s="4" t="s">
        <v>117</v>
      </c>
      <c r="D58" s="43">
        <v>8</v>
      </c>
      <c r="E58" s="43">
        <v>0</v>
      </c>
      <c r="F58" s="43">
        <f t="shared" si="6"/>
        <v>0</v>
      </c>
    </row>
    <row r="59" spans="1:6" customFormat="1" ht="31.5" x14ac:dyDescent="0.25">
      <c r="A59" s="37" t="s">
        <v>112</v>
      </c>
      <c r="B59" s="37" t="s">
        <v>8</v>
      </c>
      <c r="C59" s="4" t="s">
        <v>70</v>
      </c>
      <c r="D59" s="43">
        <v>4</v>
      </c>
      <c r="E59" s="43">
        <v>0</v>
      </c>
      <c r="F59" s="43">
        <f t="shared" si="6"/>
        <v>0</v>
      </c>
    </row>
    <row r="60" spans="1:6" ht="47.25" x14ac:dyDescent="0.25">
      <c r="A60" s="37" t="s">
        <v>113</v>
      </c>
      <c r="B60" s="37" t="s">
        <v>8</v>
      </c>
      <c r="C60" s="4" t="s">
        <v>72</v>
      </c>
      <c r="D60" s="43">
        <v>4</v>
      </c>
      <c r="E60" s="43">
        <v>0</v>
      </c>
      <c r="F60" s="43">
        <f t="shared" si="6"/>
        <v>0</v>
      </c>
    </row>
    <row r="61" spans="1:6" customFormat="1" ht="47.25" x14ac:dyDescent="0.25">
      <c r="A61" s="37" t="s">
        <v>150</v>
      </c>
      <c r="B61" s="37" t="s">
        <v>22</v>
      </c>
      <c r="C61" s="4" t="s">
        <v>151</v>
      </c>
      <c r="D61" s="43">
        <v>8</v>
      </c>
      <c r="E61" s="43">
        <v>0</v>
      </c>
      <c r="F61" s="43">
        <f t="shared" si="6"/>
        <v>0</v>
      </c>
    </row>
    <row r="62" spans="1:6" ht="15.75" x14ac:dyDescent="0.25">
      <c r="A62" s="11" t="s">
        <v>68</v>
      </c>
      <c r="B62" s="11" t="s">
        <v>8</v>
      </c>
      <c r="C62" s="4" t="s">
        <v>69</v>
      </c>
      <c r="D62" s="13">
        <v>8</v>
      </c>
      <c r="E62" s="43">
        <v>0</v>
      </c>
      <c r="F62" s="13">
        <f t="shared" si="6"/>
        <v>0</v>
      </c>
    </row>
    <row r="63" spans="1:6" x14ac:dyDescent="0.25">
      <c r="A63" s="44"/>
      <c r="B63" s="44"/>
      <c r="C63" s="45" t="s">
        <v>114</v>
      </c>
      <c r="D63" s="46" t="s">
        <v>115</v>
      </c>
      <c r="E63" s="47"/>
      <c r="F63" s="48">
        <f>SUM(F56:F62)</f>
        <v>0</v>
      </c>
    </row>
    <row r="65" spans="1:6" ht="15.75" x14ac:dyDescent="0.25">
      <c r="A65" s="1" t="s">
        <v>128</v>
      </c>
    </row>
    <row r="66" spans="1:6" ht="15.75" x14ac:dyDescent="0.25">
      <c r="A66" s="1" t="s">
        <v>129</v>
      </c>
    </row>
    <row r="67" spans="1:6" ht="26.25" x14ac:dyDescent="0.25">
      <c r="A67" s="8" t="s">
        <v>1</v>
      </c>
      <c r="B67" s="8" t="s">
        <v>2</v>
      </c>
      <c r="C67" s="2" t="s">
        <v>3</v>
      </c>
      <c r="D67" s="8" t="s">
        <v>4</v>
      </c>
      <c r="E67" s="9" t="s">
        <v>5</v>
      </c>
      <c r="F67" s="10" t="s">
        <v>6</v>
      </c>
    </row>
    <row r="68" spans="1:6" ht="18.75" x14ac:dyDescent="0.25">
      <c r="A68" s="24" t="s">
        <v>74</v>
      </c>
      <c r="B68" s="24" t="s">
        <v>36</v>
      </c>
      <c r="C68" s="6" t="s">
        <v>75</v>
      </c>
      <c r="D68" s="12">
        <v>21</v>
      </c>
      <c r="E68" s="13">
        <v>0</v>
      </c>
      <c r="F68" s="43">
        <f>D68*E68</f>
        <v>0</v>
      </c>
    </row>
    <row r="69" spans="1:6" ht="31.5" x14ac:dyDescent="0.25">
      <c r="A69" s="24" t="s">
        <v>76</v>
      </c>
      <c r="B69" s="24" t="s">
        <v>11</v>
      </c>
      <c r="C69" s="6" t="s">
        <v>122</v>
      </c>
      <c r="D69" s="12">
        <v>130</v>
      </c>
      <c r="E69" s="13">
        <v>0</v>
      </c>
      <c r="F69" s="43">
        <f t="shared" ref="F69:F71" si="7">D69*E69</f>
        <v>0</v>
      </c>
    </row>
    <row r="70" spans="1:6" ht="47.25" x14ac:dyDescent="0.25">
      <c r="A70" s="24" t="s">
        <v>77</v>
      </c>
      <c r="B70" s="24" t="s">
        <v>78</v>
      </c>
      <c r="C70" s="6" t="s">
        <v>120</v>
      </c>
      <c r="D70" s="12">
        <v>1940</v>
      </c>
      <c r="E70" s="13">
        <v>0</v>
      </c>
      <c r="F70" s="43">
        <f t="shared" si="7"/>
        <v>0</v>
      </c>
    </row>
    <row r="71" spans="1:6" ht="31.5" x14ac:dyDescent="0.25">
      <c r="A71" s="24" t="s">
        <v>79</v>
      </c>
      <c r="B71" s="24" t="s">
        <v>27</v>
      </c>
      <c r="C71" s="6" t="s">
        <v>80</v>
      </c>
      <c r="D71" s="12">
        <v>6</v>
      </c>
      <c r="E71" s="13">
        <v>0</v>
      </c>
      <c r="F71" s="43">
        <f t="shared" si="7"/>
        <v>0</v>
      </c>
    </row>
    <row r="72" spans="1:6" ht="63" x14ac:dyDescent="0.25">
      <c r="A72" s="24" t="s">
        <v>81</v>
      </c>
      <c r="B72" s="24" t="s">
        <v>42</v>
      </c>
      <c r="C72" s="6" t="s">
        <v>121</v>
      </c>
      <c r="D72" s="12">
        <v>35</v>
      </c>
      <c r="E72" s="13">
        <v>0</v>
      </c>
      <c r="F72" s="43">
        <f>D72*E72</f>
        <v>0</v>
      </c>
    </row>
    <row r="73" spans="1:6" x14ac:dyDescent="0.25">
      <c r="A73" s="15"/>
      <c r="B73" s="15"/>
      <c r="C73" s="23" t="s">
        <v>123</v>
      </c>
      <c r="D73" s="35"/>
      <c r="E73" s="25"/>
      <c r="F73" s="16">
        <f>SUM(F68:F72)</f>
        <v>0</v>
      </c>
    </row>
    <row r="75" spans="1:6" ht="15.75" x14ac:dyDescent="0.25">
      <c r="A75" s="1" t="s">
        <v>130</v>
      </c>
    </row>
    <row r="76" spans="1:6" ht="26.25" x14ac:dyDescent="0.25">
      <c r="A76" s="8" t="s">
        <v>1</v>
      </c>
      <c r="B76" s="8" t="s">
        <v>2</v>
      </c>
      <c r="C76" s="2" t="s">
        <v>3</v>
      </c>
      <c r="D76" s="8" t="s">
        <v>4</v>
      </c>
      <c r="E76" s="9" t="s">
        <v>5</v>
      </c>
      <c r="F76" s="10" t="s">
        <v>6</v>
      </c>
    </row>
    <row r="77" spans="1:6" ht="18.75" x14ac:dyDescent="0.25">
      <c r="A77" s="24" t="s">
        <v>74</v>
      </c>
      <c r="B77" s="24" t="s">
        <v>36</v>
      </c>
      <c r="C77" s="6" t="s">
        <v>75</v>
      </c>
      <c r="D77" s="12">
        <v>40</v>
      </c>
      <c r="E77" s="13">
        <v>0</v>
      </c>
      <c r="F77" s="43">
        <f t="shared" ref="F77:F81" si="8">D77*E77</f>
        <v>0</v>
      </c>
    </row>
    <row r="78" spans="1:6" ht="31.5" x14ac:dyDescent="0.25">
      <c r="A78" s="24" t="s">
        <v>76</v>
      </c>
      <c r="B78" s="24" t="s">
        <v>11</v>
      </c>
      <c r="C78" s="6" t="s">
        <v>122</v>
      </c>
      <c r="D78" s="12">
        <v>175</v>
      </c>
      <c r="E78" s="13">
        <v>0</v>
      </c>
      <c r="F78" s="43">
        <f t="shared" si="8"/>
        <v>0</v>
      </c>
    </row>
    <row r="79" spans="1:6" ht="47.25" x14ac:dyDescent="0.25">
      <c r="A79" s="24" t="s">
        <v>77</v>
      </c>
      <c r="B79" s="24" t="s">
        <v>78</v>
      </c>
      <c r="C79" s="6" t="s">
        <v>120</v>
      </c>
      <c r="D79" s="12">
        <v>3000</v>
      </c>
      <c r="E79" s="13">
        <v>0</v>
      </c>
      <c r="F79" s="43">
        <f t="shared" si="8"/>
        <v>0</v>
      </c>
    </row>
    <row r="80" spans="1:6" ht="31.5" x14ac:dyDescent="0.25">
      <c r="A80" s="24" t="s">
        <v>79</v>
      </c>
      <c r="B80" s="24" t="s">
        <v>27</v>
      </c>
      <c r="C80" s="6" t="s">
        <v>80</v>
      </c>
      <c r="D80" s="12">
        <v>8</v>
      </c>
      <c r="E80" s="13">
        <v>0</v>
      </c>
      <c r="F80" s="43">
        <f t="shared" si="8"/>
        <v>0</v>
      </c>
    </row>
    <row r="81" spans="1:6" ht="63" x14ac:dyDescent="0.25">
      <c r="A81" s="24" t="s">
        <v>81</v>
      </c>
      <c r="B81" s="24" t="s">
        <v>42</v>
      </c>
      <c r="C81" s="6" t="s">
        <v>121</v>
      </c>
      <c r="D81" s="12">
        <v>52</v>
      </c>
      <c r="E81" s="13">
        <v>0</v>
      </c>
      <c r="F81" s="43">
        <f t="shared" si="8"/>
        <v>0</v>
      </c>
    </row>
    <row r="82" spans="1:6" x14ac:dyDescent="0.25">
      <c r="A82" s="15"/>
      <c r="B82" s="15"/>
      <c r="C82" s="36" t="s">
        <v>124</v>
      </c>
      <c r="D82" s="35"/>
      <c r="E82" s="25"/>
      <c r="F82" s="16">
        <f>SUM(F77:F81)</f>
        <v>0</v>
      </c>
    </row>
    <row r="84" spans="1:6" ht="15.75" x14ac:dyDescent="0.25">
      <c r="A84" s="1" t="s">
        <v>138</v>
      </c>
    </row>
    <row r="85" spans="1:6" ht="26.25" x14ac:dyDescent="0.25">
      <c r="A85" s="8" t="s">
        <v>1</v>
      </c>
      <c r="B85" s="8" t="s">
        <v>2</v>
      </c>
      <c r="C85" s="2" t="s">
        <v>3</v>
      </c>
      <c r="D85" s="8" t="s">
        <v>4</v>
      </c>
      <c r="E85" s="9" t="s">
        <v>5</v>
      </c>
      <c r="F85" s="10" t="s">
        <v>6</v>
      </c>
    </row>
    <row r="86" spans="1:6" ht="18.75" x14ac:dyDescent="0.25">
      <c r="A86" s="24" t="s">
        <v>74</v>
      </c>
      <c r="B86" s="24" t="s">
        <v>36</v>
      </c>
      <c r="C86" s="6" t="s">
        <v>75</v>
      </c>
      <c r="D86" s="12">
        <v>18</v>
      </c>
      <c r="E86" s="13">
        <v>0</v>
      </c>
      <c r="F86" s="43">
        <f t="shared" ref="F86:F90" si="9">D86*E86</f>
        <v>0</v>
      </c>
    </row>
    <row r="87" spans="1:6" ht="31.5" x14ac:dyDescent="0.25">
      <c r="A87" s="24" t="s">
        <v>76</v>
      </c>
      <c r="B87" s="24" t="s">
        <v>11</v>
      </c>
      <c r="C87" s="6" t="s">
        <v>122</v>
      </c>
      <c r="D87" s="12">
        <v>105</v>
      </c>
      <c r="E87" s="13">
        <v>0</v>
      </c>
      <c r="F87" s="43">
        <f t="shared" si="9"/>
        <v>0</v>
      </c>
    </row>
    <row r="88" spans="1:6" ht="47.25" x14ac:dyDescent="0.25">
      <c r="A88" s="24" t="s">
        <v>77</v>
      </c>
      <c r="B88" s="24" t="s">
        <v>78</v>
      </c>
      <c r="C88" s="6" t="s">
        <v>120</v>
      </c>
      <c r="D88" s="12">
        <v>1520</v>
      </c>
      <c r="E88" s="13">
        <v>0</v>
      </c>
      <c r="F88" s="43">
        <f t="shared" si="9"/>
        <v>0</v>
      </c>
    </row>
    <row r="89" spans="1:6" ht="31.5" x14ac:dyDescent="0.25">
      <c r="A89" s="24" t="s">
        <v>79</v>
      </c>
      <c r="B89" s="24" t="s">
        <v>27</v>
      </c>
      <c r="C89" s="6" t="s">
        <v>80</v>
      </c>
      <c r="D89" s="12">
        <v>5</v>
      </c>
      <c r="E89" s="13">
        <v>0</v>
      </c>
      <c r="F89" s="43">
        <f t="shared" si="9"/>
        <v>0</v>
      </c>
    </row>
    <row r="90" spans="1:6" ht="63" x14ac:dyDescent="0.25">
      <c r="A90" s="24" t="s">
        <v>81</v>
      </c>
      <c r="B90" s="24" t="s">
        <v>42</v>
      </c>
      <c r="C90" s="6" t="s">
        <v>121</v>
      </c>
      <c r="D90" s="12">
        <v>30</v>
      </c>
      <c r="E90" s="13">
        <v>0</v>
      </c>
      <c r="F90" s="43">
        <f t="shared" si="9"/>
        <v>0</v>
      </c>
    </row>
    <row r="91" spans="1:6" x14ac:dyDescent="0.25">
      <c r="A91" s="15"/>
      <c r="B91" s="15"/>
      <c r="C91" s="42" t="s">
        <v>172</v>
      </c>
      <c r="D91" s="35"/>
      <c r="E91" s="25"/>
      <c r="F91" s="16">
        <f>SUM(F86:F90)</f>
        <v>0</v>
      </c>
    </row>
    <row r="92" spans="1:6" x14ac:dyDescent="0.25">
      <c r="A92" s="15"/>
      <c r="B92" s="15"/>
      <c r="C92" s="57"/>
      <c r="D92" s="58"/>
      <c r="E92" s="59"/>
      <c r="F92" s="60"/>
    </row>
    <row r="93" spans="1:6" ht="15.75" x14ac:dyDescent="0.25">
      <c r="A93" s="1" t="s">
        <v>131</v>
      </c>
    </row>
    <row r="94" spans="1:6" ht="26.25" x14ac:dyDescent="0.25">
      <c r="A94" s="8" t="s">
        <v>1</v>
      </c>
      <c r="B94" s="8" t="s">
        <v>2</v>
      </c>
      <c r="C94" s="2" t="s">
        <v>3</v>
      </c>
      <c r="D94" s="8" t="s">
        <v>4</v>
      </c>
      <c r="E94" s="9" t="s">
        <v>5</v>
      </c>
      <c r="F94" s="10" t="s">
        <v>6</v>
      </c>
    </row>
    <row r="95" spans="1:6" ht="18.75" x14ac:dyDescent="0.25">
      <c r="A95" s="24" t="s">
        <v>74</v>
      </c>
      <c r="B95" s="24" t="s">
        <v>36</v>
      </c>
      <c r="C95" s="6" t="s">
        <v>75</v>
      </c>
      <c r="D95" s="12">
        <v>14</v>
      </c>
      <c r="E95" s="13">
        <v>0</v>
      </c>
      <c r="F95" s="43">
        <f t="shared" ref="F95:F99" si="10">D95*E95</f>
        <v>0</v>
      </c>
    </row>
    <row r="96" spans="1:6" ht="31.5" x14ac:dyDescent="0.25">
      <c r="A96" s="24" t="s">
        <v>76</v>
      </c>
      <c r="B96" s="24" t="s">
        <v>11</v>
      </c>
      <c r="C96" s="6" t="s">
        <v>122</v>
      </c>
      <c r="D96" s="12">
        <v>43</v>
      </c>
      <c r="E96" s="13">
        <v>0</v>
      </c>
      <c r="F96" s="43">
        <f t="shared" si="10"/>
        <v>0</v>
      </c>
    </row>
    <row r="97" spans="1:6" ht="47.25" x14ac:dyDescent="0.25">
      <c r="A97" s="24" t="s">
        <v>77</v>
      </c>
      <c r="B97" s="24" t="s">
        <v>78</v>
      </c>
      <c r="C97" s="6" t="s">
        <v>120</v>
      </c>
      <c r="D97" s="12">
        <v>875</v>
      </c>
      <c r="E97" s="13">
        <v>0</v>
      </c>
      <c r="F97" s="43">
        <f t="shared" si="10"/>
        <v>0</v>
      </c>
    </row>
    <row r="98" spans="1:6" ht="31.5" x14ac:dyDescent="0.25">
      <c r="A98" s="24" t="s">
        <v>79</v>
      </c>
      <c r="B98" s="24" t="s">
        <v>27</v>
      </c>
      <c r="C98" s="6" t="s">
        <v>80</v>
      </c>
      <c r="D98" s="12">
        <v>2</v>
      </c>
      <c r="E98" s="13">
        <v>0</v>
      </c>
      <c r="F98" s="43">
        <f t="shared" si="10"/>
        <v>0</v>
      </c>
    </row>
    <row r="99" spans="1:6" ht="63" x14ac:dyDescent="0.25">
      <c r="A99" s="24" t="s">
        <v>81</v>
      </c>
      <c r="B99" s="24" t="s">
        <v>42</v>
      </c>
      <c r="C99" s="6" t="s">
        <v>121</v>
      </c>
      <c r="D99" s="12">
        <v>14</v>
      </c>
      <c r="E99" s="13">
        <v>0</v>
      </c>
      <c r="F99" s="43">
        <f t="shared" si="10"/>
        <v>0</v>
      </c>
    </row>
    <row r="100" spans="1:6" x14ac:dyDescent="0.25">
      <c r="A100" s="15"/>
      <c r="B100" s="15"/>
      <c r="C100" s="36" t="s">
        <v>127</v>
      </c>
      <c r="D100" s="35"/>
      <c r="E100" s="25"/>
      <c r="F100" s="16">
        <f>SUM(F95:F99)</f>
        <v>0</v>
      </c>
    </row>
    <row r="102" spans="1:6" ht="15.75" x14ac:dyDescent="0.25">
      <c r="A102" s="1" t="s">
        <v>139</v>
      </c>
    </row>
    <row r="103" spans="1:6" ht="26.25" x14ac:dyDescent="0.25">
      <c r="A103" s="8" t="s">
        <v>1</v>
      </c>
      <c r="B103" s="8" t="s">
        <v>2</v>
      </c>
      <c r="C103" s="2" t="s">
        <v>3</v>
      </c>
      <c r="D103" s="8" t="s">
        <v>4</v>
      </c>
      <c r="E103" s="9" t="s">
        <v>5</v>
      </c>
      <c r="F103" s="10" t="s">
        <v>6</v>
      </c>
    </row>
    <row r="104" spans="1:6" ht="18.75" x14ac:dyDescent="0.25">
      <c r="A104" s="24" t="s">
        <v>74</v>
      </c>
      <c r="B104" s="24" t="s">
        <v>36</v>
      </c>
      <c r="C104" s="6" t="s">
        <v>75</v>
      </c>
      <c r="D104" s="12">
        <v>28</v>
      </c>
      <c r="E104" s="13">
        <v>0</v>
      </c>
      <c r="F104" s="43">
        <f t="shared" ref="F104:F108" si="11">D104*E104</f>
        <v>0</v>
      </c>
    </row>
    <row r="105" spans="1:6" ht="31.5" x14ac:dyDescent="0.25">
      <c r="A105" s="24" t="s">
        <v>76</v>
      </c>
      <c r="B105" s="24" t="s">
        <v>11</v>
      </c>
      <c r="C105" s="6" t="s">
        <v>122</v>
      </c>
      <c r="D105" s="12">
        <v>180</v>
      </c>
      <c r="E105" s="13">
        <v>0</v>
      </c>
      <c r="F105" s="43">
        <f t="shared" si="11"/>
        <v>0</v>
      </c>
    </row>
    <row r="106" spans="1:6" ht="47.25" x14ac:dyDescent="0.25">
      <c r="A106" s="24" t="s">
        <v>77</v>
      </c>
      <c r="B106" s="24" t="s">
        <v>78</v>
      </c>
      <c r="C106" s="6" t="s">
        <v>120</v>
      </c>
      <c r="D106" s="12">
        <v>2625</v>
      </c>
      <c r="E106" s="13">
        <v>0</v>
      </c>
      <c r="F106" s="43">
        <f t="shared" si="11"/>
        <v>0</v>
      </c>
    </row>
    <row r="107" spans="1:6" ht="31.5" x14ac:dyDescent="0.25">
      <c r="A107" s="24" t="s">
        <v>79</v>
      </c>
      <c r="B107" s="24" t="s">
        <v>27</v>
      </c>
      <c r="C107" s="6" t="s">
        <v>80</v>
      </c>
      <c r="D107" s="12">
        <v>5</v>
      </c>
      <c r="E107" s="13">
        <v>0</v>
      </c>
      <c r="F107" s="43">
        <f t="shared" si="11"/>
        <v>0</v>
      </c>
    </row>
    <row r="108" spans="1:6" ht="63" x14ac:dyDescent="0.25">
      <c r="A108" s="24" t="s">
        <v>81</v>
      </c>
      <c r="B108" s="24" t="s">
        <v>42</v>
      </c>
      <c r="C108" s="6" t="s">
        <v>121</v>
      </c>
      <c r="D108" s="12">
        <v>45</v>
      </c>
      <c r="E108" s="13">
        <v>0</v>
      </c>
      <c r="F108" s="43">
        <f t="shared" si="11"/>
        <v>0</v>
      </c>
    </row>
    <row r="109" spans="1:6" x14ac:dyDescent="0.25">
      <c r="A109" s="15"/>
      <c r="B109" s="15"/>
      <c r="C109" s="36" t="s">
        <v>126</v>
      </c>
      <c r="D109" s="35"/>
      <c r="E109" s="25"/>
      <c r="F109" s="16">
        <f>SUM(F104:F108)</f>
        <v>0</v>
      </c>
    </row>
    <row r="111" spans="1:6" ht="15.75" x14ac:dyDescent="0.25">
      <c r="A111" s="1" t="s">
        <v>140</v>
      </c>
    </row>
    <row r="112" spans="1:6" ht="26.25" x14ac:dyDescent="0.25">
      <c r="A112" s="8" t="s">
        <v>1</v>
      </c>
      <c r="B112" s="8" t="s">
        <v>2</v>
      </c>
      <c r="C112" s="2" t="s">
        <v>3</v>
      </c>
      <c r="D112" s="8" t="s">
        <v>4</v>
      </c>
      <c r="E112" s="9" t="s">
        <v>5</v>
      </c>
      <c r="F112" s="10" t="s">
        <v>6</v>
      </c>
    </row>
    <row r="113" spans="1:6" ht="18.75" x14ac:dyDescent="0.25">
      <c r="A113" s="24" t="s">
        <v>74</v>
      </c>
      <c r="B113" s="24" t="s">
        <v>36</v>
      </c>
      <c r="C113" s="6" t="s">
        <v>75</v>
      </c>
      <c r="D113" s="12">
        <v>24</v>
      </c>
      <c r="E113" s="13">
        <v>0</v>
      </c>
      <c r="F113" s="43">
        <f t="shared" ref="F113:F117" si="12">D113*E113</f>
        <v>0</v>
      </c>
    </row>
    <row r="114" spans="1:6" ht="31.5" x14ac:dyDescent="0.25">
      <c r="A114" s="24" t="s">
        <v>76</v>
      </c>
      <c r="B114" s="24" t="s">
        <v>11</v>
      </c>
      <c r="C114" s="6" t="s">
        <v>122</v>
      </c>
      <c r="D114" s="12">
        <v>92</v>
      </c>
      <c r="E114" s="13">
        <v>0</v>
      </c>
      <c r="F114" s="43">
        <f t="shared" si="12"/>
        <v>0</v>
      </c>
    </row>
    <row r="115" spans="1:6" ht="47.25" x14ac:dyDescent="0.25">
      <c r="A115" s="24" t="s">
        <v>77</v>
      </c>
      <c r="B115" s="24" t="s">
        <v>78</v>
      </c>
      <c r="C115" s="6" t="s">
        <v>120</v>
      </c>
      <c r="D115" s="12">
        <v>1565</v>
      </c>
      <c r="E115" s="13">
        <v>0</v>
      </c>
      <c r="F115" s="43">
        <f t="shared" si="12"/>
        <v>0</v>
      </c>
    </row>
    <row r="116" spans="1:6" ht="31.5" x14ac:dyDescent="0.25">
      <c r="A116" s="24" t="s">
        <v>79</v>
      </c>
      <c r="B116" s="24" t="s">
        <v>27</v>
      </c>
      <c r="C116" s="6" t="s">
        <v>80</v>
      </c>
      <c r="D116" s="12">
        <v>4</v>
      </c>
      <c r="E116" s="13">
        <v>0</v>
      </c>
      <c r="F116" s="43">
        <f t="shared" si="12"/>
        <v>0</v>
      </c>
    </row>
    <row r="117" spans="1:6" ht="63" x14ac:dyDescent="0.25">
      <c r="A117" s="24" t="s">
        <v>81</v>
      </c>
      <c r="B117" s="24" t="s">
        <v>42</v>
      </c>
      <c r="C117" s="6" t="s">
        <v>121</v>
      </c>
      <c r="D117" s="12">
        <v>28</v>
      </c>
      <c r="E117" s="13">
        <v>0</v>
      </c>
      <c r="F117" s="43">
        <f t="shared" si="12"/>
        <v>0</v>
      </c>
    </row>
    <row r="118" spans="1:6" x14ac:dyDescent="0.25">
      <c r="A118" s="15"/>
      <c r="B118" s="15"/>
      <c r="C118" s="36" t="s">
        <v>125</v>
      </c>
      <c r="D118" s="35"/>
      <c r="E118" s="25"/>
      <c r="F118" s="16">
        <f>SUM(F113:F117)</f>
        <v>0</v>
      </c>
    </row>
    <row r="120" spans="1:6" customFormat="1" ht="15.75" x14ac:dyDescent="0.25">
      <c r="A120" s="1" t="s">
        <v>146</v>
      </c>
      <c r="B120" s="7"/>
      <c r="C120" s="7"/>
      <c r="D120" s="7"/>
      <c r="E120" s="7"/>
      <c r="F120" s="7"/>
    </row>
    <row r="121" spans="1:6" customFormat="1" ht="26.25" x14ac:dyDescent="0.25">
      <c r="A121" s="8" t="s">
        <v>1</v>
      </c>
      <c r="B121" s="8" t="s">
        <v>2</v>
      </c>
      <c r="C121" s="2" t="s">
        <v>3</v>
      </c>
      <c r="D121" s="8" t="s">
        <v>4</v>
      </c>
      <c r="E121" s="9" t="s">
        <v>5</v>
      </c>
      <c r="F121" s="10" t="s">
        <v>6</v>
      </c>
    </row>
    <row r="122" spans="1:6" customFormat="1" ht="47.25" x14ac:dyDescent="0.25">
      <c r="A122" s="49" t="s">
        <v>132</v>
      </c>
      <c r="B122" s="49" t="s">
        <v>22</v>
      </c>
      <c r="C122" s="6" t="s">
        <v>133</v>
      </c>
      <c r="D122" s="12">
        <v>20</v>
      </c>
      <c r="E122" s="43">
        <v>0</v>
      </c>
      <c r="F122" s="50">
        <f t="shared" ref="F122" si="13">D122*E122</f>
        <v>0</v>
      </c>
    </row>
    <row r="123" spans="1:6" customFormat="1" ht="31.5" x14ac:dyDescent="0.25">
      <c r="A123" s="49" t="s">
        <v>141</v>
      </c>
      <c r="B123" s="49" t="s">
        <v>22</v>
      </c>
      <c r="C123" s="6" t="s">
        <v>142</v>
      </c>
      <c r="D123" s="12">
        <v>50</v>
      </c>
      <c r="E123" s="43">
        <v>0</v>
      </c>
      <c r="F123" s="50">
        <f t="shared" ref="F123" si="14">D123*E123</f>
        <v>0</v>
      </c>
    </row>
    <row r="124" spans="1:6" ht="47.25" x14ac:dyDescent="0.25">
      <c r="A124" s="49" t="s">
        <v>73</v>
      </c>
      <c r="B124" s="49" t="s">
        <v>11</v>
      </c>
      <c r="C124" s="6" t="s">
        <v>147</v>
      </c>
      <c r="D124" s="12">
        <v>80</v>
      </c>
      <c r="E124" s="43">
        <v>0</v>
      </c>
      <c r="F124" s="50">
        <f>D124*E124</f>
        <v>0</v>
      </c>
    </row>
    <row r="125" spans="1:6" ht="31.5" x14ac:dyDescent="0.25">
      <c r="A125" s="49" t="s">
        <v>7</v>
      </c>
      <c r="B125" s="49" t="s">
        <v>27</v>
      </c>
      <c r="C125" s="6" t="s">
        <v>148</v>
      </c>
      <c r="D125" s="12">
        <v>5</v>
      </c>
      <c r="E125" s="43">
        <v>0</v>
      </c>
      <c r="F125" s="50">
        <f>D125*E125</f>
        <v>0</v>
      </c>
    </row>
    <row r="126" spans="1:6" x14ac:dyDescent="0.25">
      <c r="A126" s="15"/>
      <c r="B126" s="15"/>
      <c r="C126" s="68" t="s">
        <v>168</v>
      </c>
      <c r="D126" s="69"/>
      <c r="E126" s="70"/>
      <c r="F126" s="55">
        <f>SUM(F122:F125)</f>
        <v>0</v>
      </c>
    </row>
    <row r="128" spans="1:6" customFormat="1" ht="15.75" x14ac:dyDescent="0.25">
      <c r="A128" s="1" t="s">
        <v>156</v>
      </c>
      <c r="B128" s="7"/>
      <c r="C128" s="7"/>
      <c r="D128" s="7"/>
      <c r="E128" s="7"/>
      <c r="F128" s="7"/>
    </row>
    <row r="129" spans="1:6" s="64" customFormat="1" ht="12.75" x14ac:dyDescent="0.2">
      <c r="A129" s="61" t="s">
        <v>1</v>
      </c>
      <c r="B129" s="61" t="s">
        <v>2</v>
      </c>
      <c r="C129" s="62" t="s">
        <v>3</v>
      </c>
      <c r="D129" s="63" t="s">
        <v>4</v>
      </c>
      <c r="E129" s="63" t="s">
        <v>5</v>
      </c>
      <c r="F129" s="63" t="s">
        <v>6</v>
      </c>
    </row>
    <row r="130" spans="1:6" customFormat="1" ht="15.75" x14ac:dyDescent="0.25">
      <c r="A130" s="37" t="s">
        <v>157</v>
      </c>
      <c r="B130" s="37" t="s">
        <v>158</v>
      </c>
      <c r="C130" s="4" t="s">
        <v>159</v>
      </c>
      <c r="D130" s="43">
        <v>100</v>
      </c>
      <c r="E130" s="43">
        <v>0</v>
      </c>
      <c r="F130" s="43">
        <f>D130*E130</f>
        <v>0</v>
      </c>
    </row>
    <row r="131" spans="1:6" customFormat="1" ht="15.75" x14ac:dyDescent="0.25">
      <c r="A131" s="37"/>
      <c r="B131" s="37" t="s">
        <v>8</v>
      </c>
      <c r="C131" s="4" t="s">
        <v>160</v>
      </c>
      <c r="D131" s="43">
        <v>1</v>
      </c>
      <c r="E131" s="43">
        <v>0</v>
      </c>
      <c r="F131" s="43">
        <f t="shared" ref="F131:F132" si="15">D131*E131</f>
        <v>0</v>
      </c>
    </row>
    <row r="132" spans="1:6" customFormat="1" ht="31.5" x14ac:dyDescent="0.25">
      <c r="A132" s="37" t="s">
        <v>161</v>
      </c>
      <c r="B132" s="37" t="s">
        <v>8</v>
      </c>
      <c r="C132" s="4" t="s">
        <v>162</v>
      </c>
      <c r="D132" s="43">
        <v>1</v>
      </c>
      <c r="E132" s="43">
        <v>0</v>
      </c>
      <c r="F132" s="43">
        <f t="shared" si="15"/>
        <v>0</v>
      </c>
    </row>
    <row r="133" spans="1:6" customFormat="1" x14ac:dyDescent="0.25">
      <c r="A133" s="44"/>
      <c r="B133" s="44"/>
      <c r="C133" s="45" t="s">
        <v>163</v>
      </c>
      <c r="D133" s="46" t="s">
        <v>115</v>
      </c>
      <c r="E133" s="47"/>
      <c r="F133" s="55">
        <f>SUM(F130:F132)</f>
        <v>0</v>
      </c>
    </row>
    <row r="134" spans="1:6" customFormat="1" x14ac:dyDescent="0.25">
      <c r="A134" s="44"/>
      <c r="B134" s="44"/>
      <c r="C134" s="65"/>
      <c r="D134" s="66"/>
      <c r="E134" s="63"/>
      <c r="F134" s="67"/>
    </row>
    <row r="135" spans="1:6" customFormat="1" ht="15.75" x14ac:dyDescent="0.25">
      <c r="A135" s="1" t="s">
        <v>164</v>
      </c>
      <c r="B135" s="7"/>
      <c r="C135" s="7"/>
      <c r="D135" s="7"/>
      <c r="E135" s="7"/>
      <c r="F135" s="7"/>
    </row>
    <row r="136" spans="1:6" customFormat="1" ht="26.25" x14ac:dyDescent="0.25">
      <c r="A136" s="8" t="s">
        <v>1</v>
      </c>
      <c r="B136" s="8" t="s">
        <v>2</v>
      </c>
      <c r="C136" s="5" t="s">
        <v>3</v>
      </c>
      <c r="D136" s="9" t="s">
        <v>4</v>
      </c>
      <c r="E136" s="9" t="s">
        <v>5</v>
      </c>
      <c r="F136" s="9" t="s">
        <v>6</v>
      </c>
    </row>
    <row r="137" spans="1:6" customFormat="1" ht="47.25" x14ac:dyDescent="0.25">
      <c r="A137" s="37" t="s">
        <v>7</v>
      </c>
      <c r="B137" s="37" t="s">
        <v>165</v>
      </c>
      <c r="C137" s="4" t="s">
        <v>166</v>
      </c>
      <c r="D137" s="43">
        <v>1</v>
      </c>
      <c r="E137" s="43">
        <f>0.1*(F34+F52+D146)</f>
        <v>0</v>
      </c>
      <c r="F137" s="43">
        <f t="shared" ref="F137" si="16">D137*E137</f>
        <v>0</v>
      </c>
    </row>
    <row r="138" spans="1:6" x14ac:dyDescent="0.25">
      <c r="A138" s="15"/>
      <c r="B138" s="15"/>
      <c r="C138" s="42" t="s">
        <v>167</v>
      </c>
      <c r="D138" s="35"/>
      <c r="E138" s="25"/>
      <c r="F138" s="16">
        <f>F137</f>
        <v>0</v>
      </c>
    </row>
    <row r="139" spans="1:6" x14ac:dyDescent="0.25">
      <c r="A139" s="15"/>
      <c r="B139" s="15"/>
      <c r="C139" s="57"/>
      <c r="D139" s="58"/>
      <c r="E139" s="59"/>
      <c r="F139" s="60"/>
    </row>
    <row r="140" spans="1:6" ht="18" x14ac:dyDescent="0.25">
      <c r="B140" s="26"/>
      <c r="C140" s="27" t="s">
        <v>82</v>
      </c>
      <c r="D140" s="28"/>
    </row>
    <row r="141" spans="1:6" ht="15.75" x14ac:dyDescent="0.25">
      <c r="B141" s="72" t="s">
        <v>137</v>
      </c>
      <c r="C141" s="73"/>
      <c r="D141" s="30" t="s">
        <v>6</v>
      </c>
    </row>
    <row r="142" spans="1:6" ht="15.75" x14ac:dyDescent="0.25">
      <c r="B142" s="31">
        <v>1</v>
      </c>
      <c r="C142" s="32" t="s">
        <v>83</v>
      </c>
      <c r="D142" s="51">
        <f>F20</f>
        <v>0</v>
      </c>
    </row>
    <row r="143" spans="1:6" ht="15.75" x14ac:dyDescent="0.25">
      <c r="B143" s="31">
        <v>2</v>
      </c>
      <c r="C143" s="32" t="s">
        <v>84</v>
      </c>
      <c r="D143" s="51">
        <f>F34</f>
        <v>0</v>
      </c>
    </row>
    <row r="144" spans="1:6" ht="15.75" x14ac:dyDescent="0.25">
      <c r="B144" s="31">
        <v>3</v>
      </c>
      <c r="C144" s="32" t="s">
        <v>134</v>
      </c>
      <c r="D144" s="51">
        <f>F52</f>
        <v>0</v>
      </c>
    </row>
    <row r="145" spans="2:4" ht="15.75" x14ac:dyDescent="0.25">
      <c r="B145" s="31">
        <v>4</v>
      </c>
      <c r="C145" s="32" t="s">
        <v>85</v>
      </c>
      <c r="D145" s="51">
        <f>F63</f>
        <v>0</v>
      </c>
    </row>
    <row r="146" spans="2:4" ht="15.75" x14ac:dyDescent="0.25">
      <c r="B146" s="31">
        <v>5</v>
      </c>
      <c r="C146" s="32" t="s">
        <v>135</v>
      </c>
      <c r="D146" s="51">
        <f>F73+F82+F100+F91+F109+F118+F126</f>
        <v>0</v>
      </c>
    </row>
    <row r="147" spans="2:4" ht="15.75" x14ac:dyDescent="0.25">
      <c r="B147" s="31">
        <v>6</v>
      </c>
      <c r="C147" s="32" t="s">
        <v>169</v>
      </c>
      <c r="D147" s="51">
        <f>F133</f>
        <v>0</v>
      </c>
    </row>
    <row r="148" spans="2:4" ht="15.75" x14ac:dyDescent="0.25">
      <c r="B148" s="31">
        <v>7</v>
      </c>
      <c r="C148" s="32" t="s">
        <v>170</v>
      </c>
      <c r="D148" s="51">
        <f>F138</f>
        <v>0</v>
      </c>
    </row>
    <row r="149" spans="2:4" ht="15.75" x14ac:dyDescent="0.25">
      <c r="B149" s="26"/>
      <c r="C149" s="29"/>
      <c r="D149" s="52"/>
    </row>
    <row r="150" spans="2:4" ht="15.75" x14ac:dyDescent="0.25">
      <c r="B150" s="31"/>
      <c r="C150" s="33" t="s">
        <v>86</v>
      </c>
      <c r="D150" s="53">
        <f>SUM(D142:D148)</f>
        <v>0</v>
      </c>
    </row>
    <row r="151" spans="2:4" ht="15.75" x14ac:dyDescent="0.25">
      <c r="B151" s="31"/>
      <c r="C151" s="33" t="s">
        <v>136</v>
      </c>
      <c r="D151" s="53">
        <f>D150*0.22</f>
        <v>0</v>
      </c>
    </row>
    <row r="152" spans="2:4" ht="15.75" x14ac:dyDescent="0.25">
      <c r="B152" s="31"/>
      <c r="C152" s="33" t="s">
        <v>87</v>
      </c>
      <c r="D152" s="53">
        <f>D150*1.22</f>
        <v>0</v>
      </c>
    </row>
  </sheetData>
  <mergeCells count="2">
    <mergeCell ref="D20:E20"/>
    <mergeCell ref="B141:C141"/>
  </mergeCells>
  <pageMargins left="0.70866141732283472" right="0.70866141732283472" top="0.74803149606299213" bottom="0.74803149606299213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Popis s količinami</vt:lpstr>
      <vt:lpstr>'Popis s količinami'!Področje_tiskanja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 Smodiš</dc:creator>
  <cp:lastModifiedBy>Robert Kaše</cp:lastModifiedBy>
  <cp:lastPrinted>2021-04-19T06:31:02Z</cp:lastPrinted>
  <dcterms:created xsi:type="dcterms:W3CDTF">2013-01-16T12:05:26Z</dcterms:created>
  <dcterms:modified xsi:type="dcterms:W3CDTF">2021-05-12T14:48:06Z</dcterms:modified>
</cp:coreProperties>
</file>